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DESKTOP-IKMF0IV\Users\Danilo\OneDrive - MUNICIPIO DE SERRA NEGRA\4. Obras2026\1. Planejamento_obras\Reforma_Caps\2ª Licitação\"/>
    </mc:Choice>
  </mc:AlternateContent>
  <xr:revisionPtr revIDLastSave="0" documentId="13_ncr:1_{F63F492D-8564-4B4E-BAE2-5AE69E028FB9}" xr6:coauthVersionLast="47" xr6:coauthVersionMax="47" xr10:uidLastSave="{00000000-0000-0000-0000-000000000000}"/>
  <bookViews>
    <workbookView xWindow="-120" yWindow="-120" windowWidth="29040" windowHeight="15720" xr2:uid="{00000000-000D-0000-FFFF-FFFF00000000}"/>
  </bookViews>
  <sheets>
    <sheet name="Orçamento Sintético" sheetId="1" r:id="rId1"/>
  </sheets>
  <definedNames>
    <definedName name="_xlnm.Print_Titles" localSheetId="0">'Orçamento Sintético'!$1:$5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8" i="1" l="1"/>
  <c r="I378" i="1" s="1"/>
  <c r="H376" i="1"/>
  <c r="I376" i="1" s="1"/>
  <c r="H374" i="1"/>
  <c r="I374" i="1" s="1"/>
  <c r="H372" i="1"/>
  <c r="I372" i="1" s="1"/>
  <c r="H371" i="1"/>
  <c r="I371" i="1" s="1"/>
  <c r="H370" i="1"/>
  <c r="I370" i="1" s="1"/>
  <c r="H369" i="1"/>
  <c r="I369" i="1" s="1"/>
  <c r="H368" i="1"/>
  <c r="I368" i="1" s="1"/>
  <c r="H367" i="1" s="1"/>
  <c r="I367" i="1" s="1"/>
  <c r="H366" i="1"/>
  <c r="I366" i="1" s="1"/>
  <c r="H365" i="1" s="1"/>
  <c r="I365" i="1" s="1"/>
  <c r="H363" i="1"/>
  <c r="I363" i="1" s="1"/>
  <c r="H362" i="1"/>
  <c r="I362" i="1" s="1"/>
  <c r="H361" i="1"/>
  <c r="I361" i="1" s="1"/>
  <c r="H360" i="1"/>
  <c r="I360" i="1" s="1"/>
  <c r="H359" i="1"/>
  <c r="I359" i="1" s="1"/>
  <c r="H358" i="1"/>
  <c r="I358" i="1" s="1"/>
  <c r="H357" i="1"/>
  <c r="I357" i="1" s="1"/>
  <c r="H356" i="1"/>
  <c r="I356" i="1" s="1"/>
  <c r="H355" i="1"/>
  <c r="I355" i="1" s="1"/>
  <c r="H354" i="1"/>
  <c r="I354" i="1" s="1"/>
  <c r="H353" i="1"/>
  <c r="I353" i="1" s="1"/>
  <c r="H352" i="1"/>
  <c r="I352" i="1" s="1"/>
  <c r="H351" i="1"/>
  <c r="I351" i="1" s="1"/>
  <c r="H350" i="1"/>
  <c r="I350" i="1" s="1"/>
  <c r="H349" i="1"/>
  <c r="I349" i="1" s="1"/>
  <c r="H348" i="1"/>
  <c r="I348" i="1" s="1"/>
  <c r="H347" i="1"/>
  <c r="I347" i="1" s="1"/>
  <c r="H346" i="1"/>
  <c r="I346" i="1" s="1"/>
  <c r="H345" i="1"/>
  <c r="I345" i="1" s="1"/>
  <c r="H344" i="1"/>
  <c r="I344" i="1" s="1"/>
  <c r="H343" i="1"/>
  <c r="I343" i="1" s="1"/>
  <c r="H342" i="1"/>
  <c r="I342" i="1" s="1"/>
  <c r="H341" i="1"/>
  <c r="I341" i="1" s="1"/>
  <c r="H340" i="1"/>
  <c r="I340" i="1" s="1"/>
  <c r="H339" i="1"/>
  <c r="I339" i="1" s="1"/>
  <c r="H337" i="1"/>
  <c r="I337" i="1" s="1"/>
  <c r="H336" i="1"/>
  <c r="I336" i="1" s="1"/>
  <c r="H335" i="1"/>
  <c r="I335" i="1" s="1"/>
  <c r="H334" i="1"/>
  <c r="I334" i="1" s="1"/>
  <c r="H332" i="1"/>
  <c r="I332" i="1" s="1"/>
  <c r="H331" i="1"/>
  <c r="I331" i="1" s="1"/>
  <c r="H330" i="1" s="1"/>
  <c r="I330" i="1" s="1"/>
  <c r="H329" i="1"/>
  <c r="I329" i="1" s="1"/>
  <c r="H328" i="1"/>
  <c r="I328" i="1" s="1"/>
  <c r="H327" i="1"/>
  <c r="I327" i="1" s="1"/>
  <c r="H326" i="1"/>
  <c r="I326" i="1" s="1"/>
  <c r="H323" i="1"/>
  <c r="I323" i="1" s="1"/>
  <c r="H322" i="1"/>
  <c r="I322" i="1" s="1"/>
  <c r="H321" i="1"/>
  <c r="I321" i="1" s="1"/>
  <c r="H320" i="1"/>
  <c r="I320" i="1" s="1"/>
  <c r="H318" i="1"/>
  <c r="I318" i="1" s="1"/>
  <c r="H317" i="1"/>
  <c r="I317" i="1" s="1"/>
  <c r="H315" i="1"/>
  <c r="I315" i="1" s="1"/>
  <c r="H314" i="1"/>
  <c r="I314" i="1" s="1"/>
  <c r="H313" i="1"/>
  <c r="I313" i="1" s="1"/>
  <c r="H312" i="1" s="1"/>
  <c r="I312" i="1" s="1"/>
  <c r="H311" i="1"/>
  <c r="I311" i="1" s="1"/>
  <c r="H310" i="1"/>
  <c r="I310" i="1" s="1"/>
  <c r="H309" i="1"/>
  <c r="I309" i="1" s="1"/>
  <c r="H308" i="1"/>
  <c r="I308" i="1" s="1"/>
  <c r="H307" i="1"/>
  <c r="I307" i="1" s="1"/>
  <c r="H304" i="1"/>
  <c r="I304" i="1" s="1"/>
  <c r="H303" i="1"/>
  <c r="I303" i="1" s="1"/>
  <c r="H302" i="1"/>
  <c r="I302" i="1" s="1"/>
  <c r="H301" i="1"/>
  <c r="I301" i="1" s="1"/>
  <c r="H300" i="1" s="1"/>
  <c r="I300" i="1" s="1"/>
  <c r="H299" i="1"/>
  <c r="I299" i="1" s="1"/>
  <c r="H298" i="1"/>
  <c r="I298" i="1" s="1"/>
  <c r="H297" i="1"/>
  <c r="I297" i="1" s="1"/>
  <c r="H296" i="1"/>
  <c r="I296" i="1" s="1"/>
  <c r="H295" i="1"/>
  <c r="I295" i="1" s="1"/>
  <c r="H294" i="1"/>
  <c r="I294" i="1" s="1"/>
  <c r="H293" i="1"/>
  <c r="I293" i="1" s="1"/>
  <c r="H292" i="1"/>
  <c r="I292" i="1" s="1"/>
  <c r="H289" i="1"/>
  <c r="I289" i="1" s="1"/>
  <c r="H288" i="1"/>
  <c r="I288" i="1" s="1"/>
  <c r="H287" i="1"/>
  <c r="I287" i="1" s="1"/>
  <c r="H286" i="1"/>
  <c r="I286" i="1" s="1"/>
  <c r="H285" i="1"/>
  <c r="I285" i="1" s="1"/>
  <c r="H284" i="1"/>
  <c r="I284" i="1" s="1"/>
  <c r="H283" i="1"/>
  <c r="I283" i="1" s="1"/>
  <c r="H282" i="1"/>
  <c r="I282" i="1" s="1"/>
  <c r="H281" i="1"/>
  <c r="I281" i="1" s="1"/>
  <c r="H280" i="1"/>
  <c r="I280" i="1" s="1"/>
  <c r="H278" i="1"/>
  <c r="I278" i="1" s="1"/>
  <c r="H277" i="1"/>
  <c r="I277" i="1" s="1"/>
  <c r="H276" i="1"/>
  <c r="I276" i="1" s="1"/>
  <c r="H275" i="1"/>
  <c r="I275" i="1" s="1"/>
  <c r="H274" i="1"/>
  <c r="I274" i="1" s="1"/>
  <c r="H272" i="1"/>
  <c r="I272" i="1" s="1"/>
  <c r="H271" i="1"/>
  <c r="I271" i="1" s="1"/>
  <c r="H270" i="1"/>
  <c r="I270" i="1" s="1"/>
  <c r="H269" i="1"/>
  <c r="I269" i="1" s="1"/>
  <c r="H268" i="1"/>
  <c r="I268" i="1" s="1"/>
  <c r="H267" i="1"/>
  <c r="I267" i="1" s="1"/>
  <c r="H266" i="1"/>
  <c r="I266" i="1" s="1"/>
  <c r="H265" i="1"/>
  <c r="I265" i="1" s="1"/>
  <c r="H264" i="1"/>
  <c r="I264" i="1" s="1"/>
  <c r="H263" i="1"/>
  <c r="I263" i="1" s="1"/>
  <c r="H262" i="1"/>
  <c r="I262" i="1" s="1"/>
  <c r="H261" i="1"/>
  <c r="I261" i="1" s="1"/>
  <c r="H260" i="1"/>
  <c r="I260" i="1" s="1"/>
  <c r="H258" i="1"/>
  <c r="I258" i="1" s="1"/>
  <c r="H257" i="1"/>
  <c r="I257" i="1" s="1"/>
  <c r="H256" i="1"/>
  <c r="I256" i="1" s="1"/>
  <c r="H255" i="1"/>
  <c r="I255" i="1" s="1"/>
  <c r="H254" i="1"/>
  <c r="I254" i="1" s="1"/>
  <c r="H253" i="1"/>
  <c r="I253" i="1" s="1"/>
  <c r="H252" i="1"/>
  <c r="I252" i="1" s="1"/>
  <c r="H251" i="1"/>
  <c r="I251" i="1" s="1"/>
  <c r="H250" i="1"/>
  <c r="I250" i="1" s="1"/>
  <c r="H249" i="1"/>
  <c r="I249" i="1" s="1"/>
  <c r="H248" i="1"/>
  <c r="I248" i="1" s="1"/>
  <c r="H247" i="1"/>
  <c r="I247" i="1" s="1"/>
  <c r="H246" i="1"/>
  <c r="I246" i="1" s="1"/>
  <c r="H245" i="1"/>
  <c r="I245" i="1" s="1"/>
  <c r="H244" i="1"/>
  <c r="I244" i="1" s="1"/>
  <c r="H243" i="1"/>
  <c r="I243" i="1" s="1"/>
  <c r="H242" i="1"/>
  <c r="I242" i="1" s="1"/>
  <c r="H241" i="1"/>
  <c r="I241" i="1" s="1"/>
  <c r="H240" i="1"/>
  <c r="I240" i="1" s="1"/>
  <c r="H239" i="1"/>
  <c r="I239" i="1" s="1"/>
  <c r="H238" i="1"/>
  <c r="I238" i="1" s="1"/>
  <c r="H237" i="1"/>
  <c r="I237" i="1" s="1"/>
  <c r="H236" i="1"/>
  <c r="I236" i="1" s="1"/>
  <c r="H235" i="1"/>
  <c r="I235" i="1" s="1"/>
  <c r="H234" i="1"/>
  <c r="I234" i="1" s="1"/>
  <c r="H233" i="1"/>
  <c r="I233" i="1" s="1"/>
  <c r="H232" i="1"/>
  <c r="I232" i="1" s="1"/>
  <c r="H231" i="1"/>
  <c r="I231" i="1" s="1"/>
  <c r="H230" i="1"/>
  <c r="I230" i="1" s="1"/>
  <c r="H228" i="1"/>
  <c r="I228" i="1" s="1"/>
  <c r="H227" i="1"/>
  <c r="I227" i="1" s="1"/>
  <c r="H226" i="1"/>
  <c r="I226" i="1" s="1"/>
  <c r="H225" i="1"/>
  <c r="I225" i="1" s="1"/>
  <c r="H224" i="1"/>
  <c r="I224" i="1" s="1"/>
  <c r="H223" i="1"/>
  <c r="I223" i="1" s="1"/>
  <c r="H221" i="1"/>
  <c r="I221" i="1" s="1"/>
  <c r="H220" i="1"/>
  <c r="I220" i="1" s="1"/>
  <c r="H219" i="1"/>
  <c r="I219" i="1" s="1"/>
  <c r="H218" i="1"/>
  <c r="I218" i="1" s="1"/>
  <c r="H217" i="1"/>
  <c r="I217" i="1" s="1"/>
  <c r="H216" i="1"/>
  <c r="I216" i="1" s="1"/>
  <c r="H215" i="1"/>
  <c r="I215" i="1" s="1"/>
  <c r="H214" i="1"/>
  <c r="I214" i="1" s="1"/>
  <c r="H213" i="1"/>
  <c r="I213" i="1" s="1"/>
  <c r="H212" i="1"/>
  <c r="I212" i="1" s="1"/>
  <c r="H211" i="1"/>
  <c r="I211" i="1" s="1"/>
  <c r="H210" i="1"/>
  <c r="I210" i="1" s="1"/>
  <c r="H209" i="1"/>
  <c r="I209" i="1" s="1"/>
  <c r="H208" i="1"/>
  <c r="I208" i="1" s="1"/>
  <c r="H207" i="1"/>
  <c r="I207" i="1" s="1"/>
  <c r="H206" i="1"/>
  <c r="I206" i="1" s="1"/>
  <c r="H205" i="1"/>
  <c r="I205" i="1" s="1"/>
  <c r="H204" i="1"/>
  <c r="I204" i="1" s="1"/>
  <c r="H203" i="1"/>
  <c r="I203" i="1" s="1"/>
  <c r="H202" i="1"/>
  <c r="I202" i="1" s="1"/>
  <c r="H201" i="1"/>
  <c r="I201" i="1" s="1"/>
  <c r="H200" i="1"/>
  <c r="I200" i="1" s="1"/>
  <c r="H199" i="1"/>
  <c r="I199" i="1" s="1"/>
  <c r="H197" i="1"/>
  <c r="I197" i="1" s="1"/>
  <c r="H196" i="1"/>
  <c r="I196" i="1" s="1"/>
  <c r="H195" i="1"/>
  <c r="I195" i="1" s="1"/>
  <c r="H194" i="1"/>
  <c r="I194" i="1" s="1"/>
  <c r="H193" i="1"/>
  <c r="I193" i="1" s="1"/>
  <c r="H192" i="1"/>
  <c r="I192" i="1" s="1"/>
  <c r="H191" i="1"/>
  <c r="I191" i="1" s="1"/>
  <c r="H190" i="1"/>
  <c r="I190" i="1" s="1"/>
  <c r="H189" i="1"/>
  <c r="I189" i="1" s="1"/>
  <c r="H188" i="1"/>
  <c r="I188" i="1" s="1"/>
  <c r="H187" i="1"/>
  <c r="I187" i="1" s="1"/>
  <c r="H185" i="1"/>
  <c r="I185" i="1" s="1"/>
  <c r="H184" i="1"/>
  <c r="I184" i="1" s="1"/>
  <c r="H183" i="1"/>
  <c r="I183" i="1" s="1"/>
  <c r="H182" i="1"/>
  <c r="I182" i="1" s="1"/>
  <c r="H181" i="1"/>
  <c r="I181" i="1" s="1"/>
  <c r="H180" i="1"/>
  <c r="I180" i="1" s="1"/>
  <c r="H179" i="1"/>
  <c r="I179" i="1" s="1"/>
  <c r="H178" i="1"/>
  <c r="I178" i="1" s="1"/>
  <c r="H177" i="1"/>
  <c r="I177" i="1" s="1"/>
  <c r="H176" i="1"/>
  <c r="I176" i="1" s="1"/>
  <c r="H175" i="1"/>
  <c r="I175" i="1" s="1"/>
  <c r="H174" i="1"/>
  <c r="I174" i="1" s="1"/>
  <c r="H173" i="1"/>
  <c r="I173" i="1" s="1"/>
  <c r="H172" i="1"/>
  <c r="I172" i="1" s="1"/>
  <c r="H171" i="1"/>
  <c r="I171" i="1" s="1"/>
  <c r="H170" i="1"/>
  <c r="I170" i="1" s="1"/>
  <c r="H169" i="1"/>
  <c r="I169" i="1" s="1"/>
  <c r="H168" i="1"/>
  <c r="I168" i="1" s="1"/>
  <c r="H167" i="1"/>
  <c r="I167" i="1" s="1"/>
  <c r="H166" i="1"/>
  <c r="I166" i="1" s="1"/>
  <c r="H165" i="1"/>
  <c r="I165" i="1" s="1"/>
  <c r="H164" i="1"/>
  <c r="I164" i="1" s="1"/>
  <c r="H161" i="1"/>
  <c r="I161" i="1" s="1"/>
  <c r="H160" i="1"/>
  <c r="I160" i="1" s="1"/>
  <c r="H159" i="1"/>
  <c r="I159" i="1" s="1"/>
  <c r="H158" i="1"/>
  <c r="I158" i="1" s="1"/>
  <c r="H157" i="1"/>
  <c r="I157" i="1" s="1"/>
  <c r="H156" i="1"/>
  <c r="I156" i="1" s="1"/>
  <c r="H155" i="1"/>
  <c r="I155" i="1" s="1"/>
  <c r="H154" i="1"/>
  <c r="I154" i="1" s="1"/>
  <c r="H153" i="1"/>
  <c r="I153" i="1" s="1"/>
  <c r="H151" i="1"/>
  <c r="I151" i="1" s="1"/>
  <c r="H150" i="1"/>
  <c r="I150" i="1" s="1"/>
  <c r="H149" i="1"/>
  <c r="I149" i="1" s="1"/>
  <c r="H148" i="1"/>
  <c r="I148" i="1" s="1"/>
  <c r="H147" i="1"/>
  <c r="I147" i="1" s="1"/>
  <c r="H146" i="1"/>
  <c r="I146" i="1" s="1"/>
  <c r="H145" i="1"/>
  <c r="I145" i="1" s="1"/>
  <c r="H144" i="1"/>
  <c r="I144" i="1" s="1"/>
  <c r="H143" i="1"/>
  <c r="I143" i="1" s="1"/>
  <c r="H141" i="1"/>
  <c r="I141" i="1" s="1"/>
  <c r="H140" i="1"/>
  <c r="I140" i="1" s="1"/>
  <c r="H139" i="1"/>
  <c r="I139" i="1" s="1"/>
  <c r="H138" i="1" s="1"/>
  <c r="I138" i="1" s="1"/>
  <c r="H137" i="1"/>
  <c r="I137" i="1" s="1"/>
  <c r="H136" i="1"/>
  <c r="I136" i="1" s="1"/>
  <c r="H134" i="1"/>
  <c r="I134" i="1" s="1"/>
  <c r="H133" i="1"/>
  <c r="I133" i="1" s="1"/>
  <c r="H132" i="1"/>
  <c r="I132" i="1" s="1"/>
  <c r="H131" i="1"/>
  <c r="I131" i="1" s="1"/>
  <c r="H130" i="1" s="1"/>
  <c r="I130" i="1" s="1"/>
  <c r="H129" i="1"/>
  <c r="I129" i="1" s="1"/>
  <c r="H128" i="1" s="1"/>
  <c r="I128" i="1" s="1"/>
  <c r="H126" i="1"/>
  <c r="I126" i="1" s="1"/>
  <c r="H125" i="1" s="1"/>
  <c r="I125" i="1" s="1"/>
  <c r="H123" i="1"/>
  <c r="I123" i="1" s="1"/>
  <c r="H122" i="1" s="1"/>
  <c r="I122" i="1" s="1"/>
  <c r="H121" i="1"/>
  <c r="I121" i="1" s="1"/>
  <c r="H120" i="1"/>
  <c r="I120" i="1" s="1"/>
  <c r="H118" i="1" s="1"/>
  <c r="I118" i="1" s="1"/>
  <c r="H119" i="1"/>
  <c r="I119" i="1" s="1"/>
  <c r="H117" i="1"/>
  <c r="I117" i="1" s="1"/>
  <c r="H116" i="1"/>
  <c r="I116" i="1" s="1"/>
  <c r="H115" i="1"/>
  <c r="I115" i="1" s="1"/>
  <c r="H114" i="1"/>
  <c r="I114" i="1" s="1"/>
  <c r="H111" i="1"/>
  <c r="I111" i="1" s="1"/>
  <c r="H110" i="1"/>
  <c r="I110" i="1" s="1"/>
  <c r="H109" i="1"/>
  <c r="I109" i="1" s="1"/>
  <c r="H108" i="1"/>
  <c r="I108" i="1" s="1"/>
  <c r="H107" i="1"/>
  <c r="I107" i="1" s="1"/>
  <c r="H106" i="1"/>
  <c r="I106" i="1" s="1"/>
  <c r="H105" i="1"/>
  <c r="I105" i="1" s="1"/>
  <c r="H104" i="1"/>
  <c r="I104" i="1" s="1"/>
  <c r="H103" i="1"/>
  <c r="I103" i="1" s="1"/>
  <c r="H102" i="1"/>
  <c r="I102" i="1" s="1"/>
  <c r="H100" i="1"/>
  <c r="I100" i="1" s="1"/>
  <c r="H99" i="1"/>
  <c r="I99" i="1" s="1"/>
  <c r="H98" i="1"/>
  <c r="I98" i="1" s="1"/>
  <c r="H97" i="1"/>
  <c r="I97" i="1" s="1"/>
  <c r="H96" i="1"/>
  <c r="I96" i="1" s="1"/>
  <c r="H95" i="1"/>
  <c r="I95" i="1" s="1"/>
  <c r="H93" i="1"/>
  <c r="I93" i="1" s="1"/>
  <c r="H92" i="1"/>
  <c r="I92" i="1" s="1"/>
  <c r="H91" i="1"/>
  <c r="I91" i="1" s="1"/>
  <c r="H90" i="1"/>
  <c r="I90" i="1" s="1"/>
  <c r="H89" i="1"/>
  <c r="I89" i="1" s="1"/>
  <c r="H88" i="1"/>
  <c r="I88" i="1" s="1"/>
  <c r="H87" i="1"/>
  <c r="I87" i="1" s="1"/>
  <c r="H86" i="1"/>
  <c r="I86" i="1" s="1"/>
  <c r="H84" i="1"/>
  <c r="I84" i="1" s="1"/>
  <c r="H83" i="1"/>
  <c r="I83" i="1" s="1"/>
  <c r="H82" i="1" s="1"/>
  <c r="I82" i="1" s="1"/>
  <c r="H80" i="1"/>
  <c r="I80" i="1" s="1"/>
  <c r="H79" i="1"/>
  <c r="I79" i="1" s="1"/>
  <c r="H78" i="1"/>
  <c r="I78" i="1" s="1"/>
  <c r="H77" i="1" s="1"/>
  <c r="I77" i="1" s="1"/>
  <c r="H76" i="1"/>
  <c r="I76" i="1" s="1"/>
  <c r="H75" i="1"/>
  <c r="I75" i="1" s="1"/>
  <c r="H74" i="1"/>
  <c r="I74" i="1" s="1"/>
  <c r="H73" i="1"/>
  <c r="I73" i="1" s="1"/>
  <c r="H72" i="1"/>
  <c r="I72" i="1" s="1"/>
  <c r="H71" i="1"/>
  <c r="I71" i="1" s="1"/>
  <c r="H70" i="1"/>
  <c r="I70" i="1" s="1"/>
  <c r="H69" i="1"/>
  <c r="I69" i="1" s="1"/>
  <c r="H67" i="1"/>
  <c r="I67" i="1" s="1"/>
  <c r="H66" i="1"/>
  <c r="I66" i="1" s="1"/>
  <c r="H65" i="1"/>
  <c r="I65" i="1" s="1"/>
  <c r="H64" i="1" s="1"/>
  <c r="I64" i="1" s="1"/>
  <c r="H63" i="1"/>
  <c r="I63" i="1" s="1"/>
  <c r="H62" i="1"/>
  <c r="I62" i="1" s="1"/>
  <c r="H61" i="1"/>
  <c r="I61" i="1" s="1"/>
  <c r="H59" i="1"/>
  <c r="I59" i="1" s="1"/>
  <c r="H58" i="1"/>
  <c r="I58" i="1" s="1"/>
  <c r="H57" i="1"/>
  <c r="I57" i="1" s="1"/>
  <c r="H55" i="1"/>
  <c r="I55" i="1" s="1"/>
  <c r="H54" i="1"/>
  <c r="I54" i="1" s="1"/>
  <c r="H53" i="1" s="1"/>
  <c r="I53" i="1" s="1"/>
  <c r="H52" i="1"/>
  <c r="I52" i="1" s="1"/>
  <c r="H51" i="1"/>
  <c r="I51" i="1" s="1"/>
  <c r="H50" i="1"/>
  <c r="I50" i="1" s="1"/>
  <c r="H49" i="1"/>
  <c r="I49" i="1" s="1"/>
  <c r="H48" i="1"/>
  <c r="I48" i="1" s="1"/>
  <c r="H47" i="1"/>
  <c r="I47" i="1" s="1"/>
  <c r="H46" i="1"/>
  <c r="I46" i="1" s="1"/>
  <c r="H45" i="1"/>
  <c r="I45" i="1" s="1"/>
  <c r="H42" i="1"/>
  <c r="I42" i="1" s="1"/>
  <c r="H41" i="1"/>
  <c r="I41" i="1" s="1"/>
  <c r="H40" i="1" s="1"/>
  <c r="I40" i="1" s="1"/>
  <c r="H38" i="1"/>
  <c r="I38" i="1" s="1"/>
  <c r="H37" i="1"/>
  <c r="I37" i="1" s="1"/>
  <c r="H36" i="1"/>
  <c r="I36" i="1" s="1"/>
  <c r="H35" i="1"/>
  <c r="I35" i="1" s="1"/>
  <c r="H34" i="1"/>
  <c r="I34" i="1" s="1"/>
  <c r="H32" i="1"/>
  <c r="I32" i="1" s="1"/>
  <c r="H31" i="1"/>
  <c r="I31" i="1" s="1"/>
  <c r="H30" i="1"/>
  <c r="I30" i="1" s="1"/>
  <c r="H29" i="1"/>
  <c r="I29" i="1" s="1"/>
  <c r="H26" i="1"/>
  <c r="I26" i="1" s="1"/>
  <c r="H24" i="1"/>
  <c r="I24" i="1" s="1"/>
  <c r="H23" i="1"/>
  <c r="I23" i="1" s="1"/>
  <c r="H22" i="1"/>
  <c r="I22" i="1" s="1"/>
  <c r="H20" i="1"/>
  <c r="I20" i="1" s="1"/>
  <c r="H19" i="1"/>
  <c r="I19" i="1" s="1"/>
  <c r="H18" i="1"/>
  <c r="I18" i="1" s="1"/>
  <c r="H16" i="1"/>
  <c r="I16" i="1" s="1"/>
  <c r="H15" i="1"/>
  <c r="I15" i="1" s="1"/>
  <c r="H14" i="1"/>
  <c r="I14" i="1" s="1"/>
  <c r="H13" i="1"/>
  <c r="I13" i="1" s="1"/>
  <c r="H12" i="1"/>
  <c r="I12" i="1" s="1"/>
  <c r="H8" i="1"/>
  <c r="I8" i="1" s="1"/>
  <c r="H7" i="1"/>
  <c r="I7" i="1" s="1"/>
  <c r="H60" i="1" l="1"/>
  <c r="I60" i="1" s="1"/>
  <c r="H316" i="1"/>
  <c r="I316" i="1" s="1"/>
  <c r="H273" i="1"/>
  <c r="I273" i="1" s="1"/>
  <c r="H306" i="1"/>
  <c r="I306" i="1" s="1"/>
  <c r="H325" i="1"/>
  <c r="I325" i="1" s="1"/>
  <c r="H94" i="1"/>
  <c r="I94" i="1" s="1"/>
  <c r="H198" i="1"/>
  <c r="I198" i="1" s="1"/>
  <c r="H68" i="1"/>
  <c r="I68" i="1" s="1"/>
  <c r="H113" i="1"/>
  <c r="I113" i="1" s="1"/>
  <c r="H112" i="1" s="1"/>
  <c r="I112" i="1" s="1"/>
  <c r="H222" i="1"/>
  <c r="I222" i="1" s="1"/>
  <c r="H101" i="1"/>
  <c r="I101" i="1" s="1"/>
  <c r="H56" i="1"/>
  <c r="I56" i="1" s="1"/>
  <c r="H333" i="1"/>
  <c r="I333" i="1" s="1"/>
  <c r="H44" i="1"/>
  <c r="I44" i="1" s="1"/>
  <c r="H319" i="1"/>
  <c r="I319" i="1" s="1"/>
  <c r="H186" i="1"/>
  <c r="I186" i="1" s="1"/>
  <c r="H142" i="1"/>
  <c r="I142" i="1" s="1"/>
  <c r="H152" i="1"/>
  <c r="I152" i="1" s="1"/>
  <c r="H85" i="1"/>
  <c r="I85" i="1" s="1"/>
  <c r="H21" i="1"/>
  <c r="I21" i="1" s="1"/>
  <c r="H28" i="1"/>
  <c r="I28" i="1" s="1"/>
  <c r="H6" i="1"/>
  <c r="I6" i="1" s="1"/>
  <c r="H11" i="1"/>
  <c r="I11" i="1" s="1"/>
  <c r="H25" i="1"/>
  <c r="I25" i="1" s="1"/>
  <c r="H33" i="1"/>
  <c r="I33" i="1" s="1"/>
  <c r="H17" i="1"/>
  <c r="I17" i="1" s="1"/>
  <c r="H163" i="1"/>
  <c r="I163" i="1" s="1"/>
  <c r="H259" i="1"/>
  <c r="I259" i="1" s="1"/>
  <c r="H373" i="1"/>
  <c r="I373" i="1" s="1"/>
  <c r="H338" i="1"/>
  <c r="I338" i="1" s="1"/>
  <c r="H375" i="1"/>
  <c r="I375" i="1" s="1"/>
  <c r="H364" i="1" s="1"/>
  <c r="I364" i="1" s="1"/>
  <c r="H135" i="1"/>
  <c r="I135" i="1" s="1"/>
  <c r="H127" i="1" s="1"/>
  <c r="I127" i="1" s="1"/>
  <c r="H279" i="1"/>
  <c r="I279" i="1" s="1"/>
  <c r="H291" i="1"/>
  <c r="I291" i="1" s="1"/>
  <c r="H377" i="1"/>
  <c r="I377" i="1" s="1"/>
  <c r="H305" i="1" l="1"/>
  <c r="I305" i="1" s="1"/>
  <c r="H43" i="1"/>
  <c r="I43" i="1" s="1"/>
  <c r="H39" i="1" s="1"/>
  <c r="I39" i="1" s="1"/>
  <c r="H324" i="1"/>
  <c r="I324" i="1" s="1"/>
  <c r="H162" i="1"/>
  <c r="I162" i="1" s="1"/>
  <c r="H229" i="1"/>
  <c r="I229" i="1" s="1"/>
  <c r="H27" i="1"/>
  <c r="I27" i="1" s="1"/>
  <c r="H290" i="1"/>
  <c r="I290" i="1" s="1"/>
  <c r="H10" i="1"/>
  <c r="I10" i="1" s="1"/>
  <c r="H81" i="1"/>
  <c r="I81" i="1" s="1"/>
  <c r="H9" i="1" l="1"/>
  <c r="I9" i="1" s="1"/>
  <c r="H124" i="1"/>
  <c r="I124" i="1" s="1"/>
  <c r="J3" i="1" l="1"/>
  <c r="J19" i="1" l="1"/>
  <c r="J16" i="1"/>
  <c r="J35" i="1"/>
  <c r="J56" i="1"/>
  <c r="J184" i="1"/>
  <c r="J340" i="1"/>
  <c r="J128" i="1"/>
  <c r="J284" i="1"/>
  <c r="J342" i="1"/>
  <c r="J201" i="1"/>
  <c r="J345" i="1"/>
  <c r="J92" i="1"/>
  <c r="J298" i="1"/>
  <c r="J174" i="1"/>
  <c r="J47" i="1"/>
  <c r="J191" i="1"/>
  <c r="J335" i="1"/>
  <c r="J132" i="1"/>
  <c r="J276" i="1"/>
  <c r="J42" i="1"/>
  <c r="J61" i="1"/>
  <c r="J217" i="1"/>
  <c r="J106" i="1"/>
  <c r="J194" i="1"/>
  <c r="J350" i="1"/>
  <c r="J211" i="1"/>
  <c r="J159" i="1"/>
  <c r="J303" i="1"/>
  <c r="J173" i="1"/>
  <c r="J164" i="1"/>
  <c r="J367" i="1"/>
  <c r="J225" i="1"/>
  <c r="J178" i="1"/>
  <c r="J306" i="1"/>
  <c r="J215" i="1"/>
  <c r="J359" i="1"/>
  <c r="J300" i="1"/>
  <c r="J97" i="1"/>
  <c r="J209" i="1"/>
  <c r="J218" i="1"/>
  <c r="J94" i="1"/>
  <c r="J183" i="1"/>
  <c r="J320" i="1"/>
  <c r="J190" i="1"/>
  <c r="J83" i="1"/>
  <c r="J371" i="1"/>
  <c r="J312" i="1"/>
  <c r="J265" i="1"/>
  <c r="J74" i="1"/>
  <c r="J202" i="1"/>
  <c r="J121" i="1"/>
  <c r="J53" i="1"/>
  <c r="J48" i="1"/>
  <c r="J348" i="1"/>
  <c r="J98" i="1"/>
  <c r="J125" i="1"/>
  <c r="J143" i="1"/>
  <c r="J111" i="1"/>
  <c r="J283" i="1"/>
  <c r="J165" i="1"/>
  <c r="J155" i="1"/>
  <c r="J181" i="1"/>
  <c r="J123" i="1"/>
  <c r="J170" i="1"/>
  <c r="J307" i="1"/>
  <c r="J138" i="1"/>
  <c r="J66" i="1"/>
  <c r="J264" i="1"/>
  <c r="J325" i="1"/>
  <c r="J122" i="1"/>
  <c r="J152" i="1"/>
  <c r="J34" i="1"/>
  <c r="J101" i="1"/>
  <c r="J45" i="1"/>
  <c r="J196" i="1"/>
  <c r="J352" i="1"/>
  <c r="J140" i="1"/>
  <c r="J296" i="1"/>
  <c r="J199" i="1"/>
  <c r="J213" i="1"/>
  <c r="J357" i="1"/>
  <c r="J166" i="1"/>
  <c r="J310" i="1"/>
  <c r="J258" i="1"/>
  <c r="J59" i="1"/>
  <c r="J203" i="1"/>
  <c r="J347" i="1"/>
  <c r="J144" i="1"/>
  <c r="J288" i="1"/>
  <c r="J126" i="1"/>
  <c r="J73" i="1"/>
  <c r="J241" i="1"/>
  <c r="J113" i="1"/>
  <c r="J50" i="1"/>
  <c r="J206" i="1"/>
  <c r="J362" i="1"/>
  <c r="J355" i="1"/>
  <c r="J171" i="1"/>
  <c r="J315" i="1"/>
  <c r="J186" i="1"/>
  <c r="J58" i="1"/>
  <c r="J208" i="1"/>
  <c r="J308" i="1"/>
  <c r="J369" i="1"/>
  <c r="J71" i="1"/>
  <c r="J156" i="1"/>
  <c r="J246" i="1"/>
  <c r="J253" i="1"/>
  <c r="J62" i="1"/>
  <c r="J376" i="1"/>
  <c r="J327" i="1"/>
  <c r="J237" i="1"/>
  <c r="J334" i="1"/>
  <c r="J227" i="1"/>
  <c r="J168" i="1"/>
  <c r="J294" i="1"/>
  <c r="J293" i="1"/>
  <c r="J230" i="1"/>
  <c r="J51" i="1"/>
  <c r="J339" i="1"/>
  <c r="J249" i="1"/>
  <c r="J346" i="1"/>
  <c r="J95" i="1"/>
  <c r="J130" i="1"/>
  <c r="J336" i="1"/>
  <c r="J78" i="1"/>
  <c r="J351" i="1"/>
  <c r="J192" i="1"/>
  <c r="J210" i="1"/>
  <c r="J75" i="1"/>
  <c r="J31" i="1"/>
  <c r="J297" i="1"/>
  <c r="J228" i="1"/>
  <c r="J146" i="1"/>
  <c r="J12" i="1"/>
  <c r="J309" i="1"/>
  <c r="J161" i="1"/>
  <c r="J267" i="1"/>
  <c r="J160" i="1"/>
  <c r="J235" i="1"/>
  <c r="J108" i="1"/>
  <c r="J318" i="1"/>
  <c r="J32" i="1"/>
  <c r="J328" i="1"/>
  <c r="J189" i="1"/>
  <c r="J179" i="1"/>
  <c r="J205" i="1"/>
  <c r="J20" i="1"/>
  <c r="J322" i="1"/>
  <c r="J195" i="1"/>
  <c r="J105" i="1"/>
  <c r="J239" i="1"/>
  <c r="J180" i="1"/>
  <c r="J79" i="1"/>
  <c r="J86" i="1"/>
  <c r="J207" i="1"/>
  <c r="J251" i="1"/>
  <c r="J175" i="1"/>
  <c r="J133" i="1"/>
  <c r="J254" i="1"/>
  <c r="J363" i="1"/>
  <c r="J136" i="1"/>
  <c r="J153" i="1"/>
  <c r="J44" i="1"/>
  <c r="J77" i="1"/>
  <c r="J337" i="1"/>
  <c r="J302" i="1"/>
  <c r="J316" i="1"/>
  <c r="J96" i="1"/>
  <c r="J304" i="1"/>
  <c r="J260" i="1"/>
  <c r="J177" i="1"/>
  <c r="J167" i="1"/>
  <c r="J252" i="1"/>
  <c r="J361" i="1"/>
  <c r="J172" i="1"/>
  <c r="J323" i="1"/>
  <c r="J46" i="1"/>
  <c r="J22" i="1"/>
  <c r="J40" i="1"/>
  <c r="J257" i="1"/>
  <c r="J82" i="1"/>
  <c r="J220" i="1"/>
  <c r="J149" i="1"/>
  <c r="J176" i="1"/>
  <c r="J93" i="1"/>
  <c r="J89" i="1"/>
  <c r="J55" i="1"/>
  <c r="J109" i="1"/>
  <c r="J242" i="1"/>
  <c r="J63" i="1"/>
  <c r="J107" i="1"/>
  <c r="J289" i="1"/>
  <c r="J219" i="1"/>
  <c r="J330" i="1"/>
  <c r="J84" i="1"/>
  <c r="J114" i="1"/>
  <c r="J148" i="1"/>
  <c r="J248" i="1"/>
  <c r="J139" i="1"/>
  <c r="J299" i="1"/>
  <c r="J349" i="1"/>
  <c r="J18" i="1"/>
  <c r="J274" i="1"/>
  <c r="J193" i="1"/>
  <c r="J85" i="1"/>
  <c r="J272" i="1"/>
  <c r="J333" i="1"/>
  <c r="J154" i="1"/>
  <c r="J120" i="1"/>
  <c r="J374" i="1"/>
  <c r="J29" i="1"/>
  <c r="J36" i="1"/>
  <c r="J365" i="1"/>
  <c r="J52" i="1"/>
  <c r="J232" i="1"/>
  <c r="J281" i="1"/>
  <c r="J188" i="1"/>
  <c r="J332" i="1"/>
  <c r="J185" i="1"/>
  <c r="J115" i="1"/>
  <c r="J277" i="1"/>
  <c r="J13" i="1"/>
  <c r="J250" i="1"/>
  <c r="J247" i="1"/>
  <c r="J91" i="1"/>
  <c r="J197" i="1"/>
  <c r="J57" i="1"/>
  <c r="J69" i="1"/>
  <c r="J314" i="1"/>
  <c r="J116" i="1"/>
  <c r="J295" i="1"/>
  <c r="J341" i="1"/>
  <c r="J103" i="1"/>
  <c r="J198" i="1"/>
  <c r="J26" i="1"/>
  <c r="J37" i="1"/>
  <c r="J54" i="1"/>
  <c r="J76" i="1"/>
  <c r="J244" i="1"/>
  <c r="J102" i="1"/>
  <c r="J200" i="1"/>
  <c r="J344" i="1"/>
  <c r="J117" i="1"/>
  <c r="J261" i="1"/>
  <c r="J269" i="1"/>
  <c r="J214" i="1"/>
  <c r="J358" i="1"/>
  <c r="J292" i="1"/>
  <c r="J222" i="1"/>
  <c r="J104" i="1"/>
  <c r="J321" i="1"/>
  <c r="J311" i="1"/>
  <c r="J118" i="1"/>
  <c r="J326" i="1"/>
  <c r="J147" i="1"/>
  <c r="J24" i="1"/>
  <c r="J38" i="1"/>
  <c r="J23" i="1"/>
  <c r="J150" i="1"/>
  <c r="J88" i="1"/>
  <c r="J256" i="1"/>
  <c r="J270" i="1"/>
  <c r="J212" i="1"/>
  <c r="J356" i="1"/>
  <c r="J129" i="1"/>
  <c r="J273" i="1"/>
  <c r="J90" i="1"/>
  <c r="J226" i="1"/>
  <c r="J370" i="1"/>
  <c r="J271" i="1"/>
  <c r="J119" i="1"/>
  <c r="J263" i="1"/>
  <c r="J60" i="1"/>
  <c r="J204" i="1"/>
  <c r="J360" i="1"/>
  <c r="J145" i="1"/>
  <c r="J301" i="1"/>
  <c r="J366" i="1"/>
  <c r="J110" i="1"/>
  <c r="J266" i="1"/>
  <c r="J221" i="1"/>
  <c r="J87" i="1"/>
  <c r="J231" i="1"/>
  <c r="J378" i="1"/>
  <c r="J142" i="1"/>
  <c r="J187" i="1"/>
  <c r="J236" i="1"/>
  <c r="J41" i="1"/>
  <c r="J354" i="1"/>
  <c r="J287" i="1"/>
  <c r="J169" i="1"/>
  <c r="J255" i="1"/>
  <c r="J14" i="1"/>
  <c r="J262" i="1"/>
  <c r="J240" i="1"/>
  <c r="J158" i="1"/>
  <c r="J223" i="1"/>
  <c r="J317" i="1"/>
  <c r="J353" i="1"/>
  <c r="J245" i="1"/>
  <c r="J286" i="1"/>
  <c r="J182" i="1"/>
  <c r="J64" i="1"/>
  <c r="J7" i="1"/>
  <c r="J30" i="1"/>
  <c r="J8" i="1"/>
  <c r="J282" i="1"/>
  <c r="J100" i="1"/>
  <c r="J268" i="1"/>
  <c r="J67" i="1"/>
  <c r="J224" i="1"/>
  <c r="J368" i="1"/>
  <c r="J141" i="1"/>
  <c r="J285" i="1"/>
  <c r="J234" i="1"/>
  <c r="J238" i="1"/>
  <c r="J65" i="1"/>
  <c r="J319" i="1"/>
  <c r="J131" i="1"/>
  <c r="J275" i="1"/>
  <c r="J72" i="1"/>
  <c r="J216" i="1"/>
  <c r="J372" i="1"/>
  <c r="J343" i="1"/>
  <c r="J157" i="1"/>
  <c r="J313" i="1"/>
  <c r="J151" i="1"/>
  <c r="J134" i="1"/>
  <c r="J278" i="1"/>
  <c r="J329" i="1"/>
  <c r="J99" i="1"/>
  <c r="J243" i="1"/>
  <c r="J280" i="1"/>
  <c r="J137" i="1"/>
  <c r="J68" i="1"/>
  <c r="J233" i="1"/>
  <c r="J331" i="1"/>
  <c r="J15" i="1"/>
  <c r="J70" i="1"/>
  <c r="J80" i="1"/>
  <c r="J49" i="1"/>
  <c r="J364" i="1"/>
  <c r="J39" i="1"/>
  <c r="J11" i="1"/>
  <c r="J21" i="1"/>
  <c r="J6" i="1"/>
  <c r="J17" i="1"/>
  <c r="J112" i="1"/>
  <c r="J377" i="1"/>
  <c r="J28" i="1"/>
  <c r="J375" i="1"/>
  <c r="J279" i="1"/>
  <c r="J259" i="1"/>
  <c r="J135" i="1"/>
  <c r="J373" i="1"/>
  <c r="J25" i="1"/>
  <c r="J33" i="1"/>
  <c r="J43" i="1"/>
  <c r="J324" i="1"/>
  <c r="J163" i="1"/>
  <c r="J291" i="1"/>
  <c r="J305" i="1"/>
  <c r="J338" i="1"/>
  <c r="J127" i="1"/>
  <c r="J229" i="1"/>
  <c r="J10" i="1"/>
  <c r="J290" i="1"/>
  <c r="J162" i="1"/>
  <c r="J81" i="1"/>
  <c r="J27" i="1"/>
  <c r="J124" i="1"/>
  <c r="J9" i="1"/>
</calcChain>
</file>

<file path=xl/sharedStrings.xml><?xml version="1.0" encoding="utf-8"?>
<sst xmlns="http://schemas.openxmlformats.org/spreadsheetml/2006/main" count="1748" uniqueCount="950">
  <si>
    <t>Valor Final do Orçamento</t>
  </si>
  <si>
    <t>BDI</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</si>
  <si>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</si>
  <si>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</si>
  <si>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</si>
  <si>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</si>
  <si>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</si>
  <si>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</si>
  <si>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</si>
  <si>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</si>
  <si>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</si>
  <si>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</si>
  <si>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</si>
  <si>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</si>
  <si>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</si>
  <si>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</si>
  <si>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</si>
  <si>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02.08.040 </t>
  </si>
  <si>
    <t>CPOS/CDHU</t>
  </si>
  <si>
    <t>PLACA EM LONA COM IMPRESSÃO DIGITAL E REQUADRO EM METALON</t>
  </si>
  <si>
    <t>m²</t>
  </si>
  <si>
    <t xml:space="preserve"> 1.2 </t>
  </si>
  <si>
    <t xml:space="preserve"> 98459 </t>
  </si>
  <si>
    <t>SINAPI</t>
  </si>
  <si>
    <t>TAPUME COM TELHA METÁLICA. AF_03/2024</t>
  </si>
  <si>
    <t xml:space="preserve"> 2 </t>
  </si>
  <si>
    <t>Implantação</t>
  </si>
  <si>
    <t xml:space="preserve"> 2.1 </t>
  </si>
  <si>
    <t>Muro de Fachada</t>
  </si>
  <si>
    <t xml:space="preserve"> 2.1.1 </t>
  </si>
  <si>
    <t>DEMOLIÇÕES E RETIRADAS</t>
  </si>
  <si>
    <t xml:space="preserve"> 2.1.1.1 </t>
  </si>
  <si>
    <t xml:space="preserve"> 03.02.040 </t>
  </si>
  <si>
    <t>DEMOLIÇÃO MANUAL DE ALVENARIA DE ELEVAÇÃO OU ELEMENTO VAZADO, INCLUINDO REVESTIMENTO</t>
  </si>
  <si>
    <t>m³</t>
  </si>
  <si>
    <t xml:space="preserve"> 2.1.1.2 </t>
  </si>
  <si>
    <t xml:space="preserve"> 04.09.020 </t>
  </si>
  <si>
    <t>RETIRADA DE ESQUADRIA METÁLICA EM GERAL</t>
  </si>
  <si>
    <t xml:space="preserve"> 2.1.1.3 </t>
  </si>
  <si>
    <t xml:space="preserve"> 04.21.140 </t>
  </si>
  <si>
    <t>REMOÇÃO DE POSTE METÁLICO</t>
  </si>
  <si>
    <t>un</t>
  </si>
  <si>
    <t xml:space="preserve"> 2.1.1.4 </t>
  </si>
  <si>
    <t xml:space="preserve"> 05.07.050 </t>
  </si>
  <si>
    <t>REMOÇÃO DE ENTULHO DE OBRA COM CAÇAMBA METÁLICA - MATERIAL VOLUMOSO E MISTURADO POR ALVENARIA, TERRA, MADEIRA, PAPEL, PLÁSTICO E METAL</t>
  </si>
  <si>
    <t xml:space="preserve"> 2.1.1.5 </t>
  </si>
  <si>
    <t xml:space="preserve"> 04.21.260 </t>
  </si>
  <si>
    <t>REMOÇÃO DE ROLDANA - POSTE DE CONCRETO</t>
  </si>
  <si>
    <t xml:space="preserve"> 2.1.2 </t>
  </si>
  <si>
    <t>ALVENARIA DE FECHAMENTO</t>
  </si>
  <si>
    <t xml:space="preserve"> 2.1.2.1 </t>
  </si>
  <si>
    <t xml:space="preserve"> 14.04.210 </t>
  </si>
  <si>
    <t>ALVENARIA DE BLOCO CERÂMICO DE VEDAÇÃO DE 14 CM</t>
  </si>
  <si>
    <t xml:space="preserve"> 2.1.2.2 </t>
  </si>
  <si>
    <t xml:space="preserve"> 17.02.020 </t>
  </si>
  <si>
    <t>CHAPISCO</t>
  </si>
  <si>
    <t xml:space="preserve"> 2.1.2.3 </t>
  </si>
  <si>
    <t xml:space="preserve"> 17.02.220 </t>
  </si>
  <si>
    <t>REBOCO</t>
  </si>
  <si>
    <t xml:space="preserve"> 2.1.3 </t>
  </si>
  <si>
    <t>GRADIL</t>
  </si>
  <si>
    <t xml:space="preserve"> 2.1.3.1 </t>
  </si>
  <si>
    <t xml:space="preserve"> 34.05.260 </t>
  </si>
  <si>
    <t>Gradil Metálico - painéis com arames de aço galvanizado à fogo-imersão à quente- gramatura mínima 200g/m², malha eletrosoldada 5x25cm,  pintura eletrostática, curvaturas de “V”, incluindo postes metálico de seção retangular, 4cmx6cm #1,55mm, de chapa de aço zincada por processo contínuo de imersão à quente, gramatura 275 g/m² conforme projeto.</t>
  </si>
  <si>
    <t xml:space="preserve"> 2.1.3.2 </t>
  </si>
  <si>
    <t xml:space="preserve"> 34.05.350 </t>
  </si>
  <si>
    <t>Portão de Abrir em Gradil Metálico e Quadro em Metalon, Pintura Eletrostática - Conforme Projeto.</t>
  </si>
  <si>
    <t xml:space="preserve"> 2.1.3.3 </t>
  </si>
  <si>
    <t xml:space="preserve"> 34.05.300 </t>
  </si>
  <si>
    <t>Portão de Correr em Gradil Metálico e Quadro em Metalon, Pintura Eletrostática - Conforme Projeto.</t>
  </si>
  <si>
    <t xml:space="preserve"> 2.1.4 </t>
  </si>
  <si>
    <t>PINTURA - MUROS</t>
  </si>
  <si>
    <t xml:space="preserve"> 2.1.4.1 </t>
  </si>
  <si>
    <t xml:space="preserve"> 33.10.020 </t>
  </si>
  <si>
    <t>TINTA LÁTEX ACRÍLICA, INCLUSIVE FUNDO PREPARADOR/SELADOR</t>
  </si>
  <si>
    <t xml:space="preserve"> 2.2 </t>
  </si>
  <si>
    <t>Passeio Público</t>
  </si>
  <si>
    <t xml:space="preserve"> 2.2.1 </t>
  </si>
  <si>
    <t xml:space="preserve"> 2.2.1.1 </t>
  </si>
  <si>
    <t xml:space="preserve"> 03.01.020 </t>
  </si>
  <si>
    <t>DEMOLIÇÃO MANUAL DE LADRILHO HIDRÁULICO E CONCRETO SIMPLES</t>
  </si>
  <si>
    <t xml:space="preserve"> 2.2.1.2 </t>
  </si>
  <si>
    <t xml:space="preserve"> 04.40.030 </t>
  </si>
  <si>
    <t>RETIRADA MANUAL DE GUIA PRÉ-MOLDADA, INCLUSIVE LIMPEZA E EMPILHAMENTO</t>
  </si>
  <si>
    <t>m</t>
  </si>
  <si>
    <t xml:space="preserve"> 2.2.1.3 </t>
  </si>
  <si>
    <t xml:space="preserve"> 03.01.270 </t>
  </si>
  <si>
    <t>DEMOLIÇÃO MECANIZADA DE SARJETA OU SARJETÃO, INCLUSIVE FRAGMENTAÇÃO E ACOMODAÇÃO DO MATERIAL</t>
  </si>
  <si>
    <t xml:space="preserve"> 2.2.1.4 </t>
  </si>
  <si>
    <t xml:space="preserve"> 2.2.2 </t>
  </si>
  <si>
    <t>PASSEIO</t>
  </si>
  <si>
    <t xml:space="preserve"> 2.2.2.1 </t>
  </si>
  <si>
    <t xml:space="preserve"> 54.20.100 </t>
  </si>
  <si>
    <t>REASSENTAMENTO DE GUIA PRÉ-MOLDADA RETA E/OU CURVA</t>
  </si>
  <si>
    <t xml:space="preserve"> 2.2.2.2 </t>
  </si>
  <si>
    <t xml:space="preserve"> 54.06.040 </t>
  </si>
  <si>
    <t>GUIA PRÉ-MOLDADA RETA TIPO PMSP 100 - FCK 25 MPA</t>
  </si>
  <si>
    <t xml:space="preserve"> 2.2.2.3 </t>
  </si>
  <si>
    <t xml:space="preserve"> 54.06.170 </t>
  </si>
  <si>
    <t>SARJETA OU SARJETÃO MOLDADO NO LOCAL, TIPO PMSP EM CONCRETO COM FCK 25 MPA</t>
  </si>
  <si>
    <t xml:space="preserve"> 2.2.2.4 </t>
  </si>
  <si>
    <t xml:space="preserve"> 105005 </t>
  </si>
  <si>
    <t>RAMPA DE ACESSIBILIDADE EM CONCRETO MOLDADO IN LOCO, EM CALÇADA PRÉ EXISTENTE COM LARGURA MENOR À 3,00 M, FCK 25MPA, COM PISO PODOTÁTIL. AF_03/2024</t>
  </si>
  <si>
    <t xml:space="preserve"> 2.2.2.5 </t>
  </si>
  <si>
    <t xml:space="preserve"> 54.07.110 </t>
  </si>
  <si>
    <t>PISO EM LADRILHO HIDRÁULICO PRETO, BRANCO E CINZA, ASSENTADO COM ARGAMASSA COLANTE INDUSTRIALIZADA - PADRÃO PMSN</t>
  </si>
  <si>
    <t xml:space="preserve"> 2.3 </t>
  </si>
  <si>
    <t>Estacionamento</t>
  </si>
  <si>
    <t xml:space="preserve"> 2.3.1 </t>
  </si>
  <si>
    <t>SERVIÇOS PRELIMINARES</t>
  </si>
  <si>
    <t xml:space="preserve"> 2.3.1.1 </t>
  </si>
  <si>
    <t xml:space="preserve"> 020015 </t>
  </si>
  <si>
    <t>SBC</t>
  </si>
  <si>
    <t>LIMPEZA, REGULARIZACAO E NIVELAMENTO SOLO 1a.CAT.COM RETROESCAVADEIRA</t>
  </si>
  <si>
    <t xml:space="preserve"> 2.3.1.2 </t>
  </si>
  <si>
    <t xml:space="preserve"> 2.3.2 </t>
  </si>
  <si>
    <t>CAIXAS DE RETENÇÃO</t>
  </si>
  <si>
    <t xml:space="preserve"> 2.3.2.1 </t>
  </si>
  <si>
    <t>FUNDAÇÃO</t>
  </si>
  <si>
    <t xml:space="preserve"> 2.3.2.1.1 </t>
  </si>
  <si>
    <t xml:space="preserve"> 06.01.020 </t>
  </si>
  <si>
    <t>ESCAVAÇÃO MANUAL EM SOLO DE 1ª E 2ª CATEGORIA EM CAMPO ABERTO</t>
  </si>
  <si>
    <t xml:space="preserve"> 2.3.2.1.2 </t>
  </si>
  <si>
    <t xml:space="preserve"> 020656 </t>
  </si>
  <si>
    <t>APILOAMENTO E REGULARIZACAO MANUAL DE FUNDO DE CAVAS</t>
  </si>
  <si>
    <t xml:space="preserve"> 2.3.2.1.3 </t>
  </si>
  <si>
    <t xml:space="preserve"> 12.01.041 </t>
  </si>
  <si>
    <t>BROCA EM CONCRETO ARMADO DIÂMETRO DE 25 CM - COMPLETA</t>
  </si>
  <si>
    <t xml:space="preserve"> 2.3.2.1.4 </t>
  </si>
  <si>
    <t xml:space="preserve"> 10.01.040 </t>
  </si>
  <si>
    <t>ARMADURA EM BARRA DE AÇO CA-50 (A OU B) FYK = 500 MPA</t>
  </si>
  <si>
    <t>kg</t>
  </si>
  <si>
    <t xml:space="preserve"> 2.3.2.1.5 </t>
  </si>
  <si>
    <t xml:space="preserve"> 09.01.020 </t>
  </si>
  <si>
    <t>FORMA EM MADEIRA COMUM PARA FUNDAÇÃO</t>
  </si>
  <si>
    <t xml:space="preserve"> 2.3.2.1.6 </t>
  </si>
  <si>
    <t xml:space="preserve"> 11.01.130 </t>
  </si>
  <si>
    <t>CONCRETO USINADO, FCK = 25 MPA</t>
  </si>
  <si>
    <t xml:space="preserve"> 2.3.2.1.7 </t>
  </si>
  <si>
    <t xml:space="preserve"> 11.18.040 </t>
  </si>
  <si>
    <t>LASTRO DE PEDRA BRITADA</t>
  </si>
  <si>
    <t xml:space="preserve"> 2.3.2.1.8 </t>
  </si>
  <si>
    <t xml:space="preserve"> 102712 </t>
  </si>
  <si>
    <t>GEOTÊXTIL NÃO TECIDO 100% POLIÉSTER, RESISTÊNCIA A TRAÇÃO DE 9 KN/M (RT - 9), INSTALADO EM DRENO - FORNECIMENTO E INSTALAÇÃO. AF_07/2021</t>
  </si>
  <si>
    <t xml:space="preserve"> 2.3.2.2 </t>
  </si>
  <si>
    <t>DRENO</t>
  </si>
  <si>
    <t xml:space="preserve"> 2.3.2.2.1 </t>
  </si>
  <si>
    <t xml:space="preserve"> 2001001 </t>
  </si>
  <si>
    <t>SIURB</t>
  </si>
  <si>
    <t>ESCAVAÇÃO DE BROCA DRENO - DIÂMETRO DE 20CM</t>
  </si>
  <si>
    <t>M</t>
  </si>
  <si>
    <t xml:space="preserve"> 2.3.2.2.2 </t>
  </si>
  <si>
    <t xml:space="preserve"> 08.05.100 </t>
  </si>
  <si>
    <t>DRENO COM PEDRA BRITADA</t>
  </si>
  <si>
    <t xml:space="preserve"> 2.3.2.3 </t>
  </si>
  <si>
    <t>ALVENARIA ESTRUTURAL</t>
  </si>
  <si>
    <t xml:space="preserve"> 2.3.2.3.1 </t>
  </si>
  <si>
    <t xml:space="preserve"> 14.11.271 </t>
  </si>
  <si>
    <t>ALVENARIA DE BLOCO DE CONCRETO ESTRUTURAL 19 CM - CLASSE A</t>
  </si>
  <si>
    <t xml:space="preserve"> 2.3.2.3.2 </t>
  </si>
  <si>
    <t xml:space="preserve"> 10627 </t>
  </si>
  <si>
    <t>CONCRETO "GROUT" C/ PEDRISCO</t>
  </si>
  <si>
    <t xml:space="preserve"> 2.3.2.3.3 </t>
  </si>
  <si>
    <t xml:space="preserve"> 2.3.2.4 </t>
  </si>
  <si>
    <t>REVESTIMENTO INTERNO</t>
  </si>
  <si>
    <t xml:space="preserve"> 2.3.2.4.1 </t>
  </si>
  <si>
    <t xml:space="preserve"> 32.17.030 </t>
  </si>
  <si>
    <t>IMPERMEABILIZAÇÃO EM ARGAMASSA POLIMÉRICA BI-COMPONENTE PARA UMIDADE E ÁGUA DE PERCOLAÇÃO  2 DEMÃOS CRUZADAS, REF. SIKATOP100</t>
  </si>
  <si>
    <t xml:space="preserve"> 2.3.2.4.2 </t>
  </si>
  <si>
    <t xml:space="preserve"> 2.3.2.4.3 </t>
  </si>
  <si>
    <t xml:space="preserve"> 2.3.2.5 </t>
  </si>
  <si>
    <t>TAMPA E VIGA PISO</t>
  </si>
  <si>
    <t xml:space="preserve"> 2.3.2.5.1 </t>
  </si>
  <si>
    <t xml:space="preserve"> 2.3.2.5.2 </t>
  </si>
  <si>
    <t xml:space="preserve"> 09.01.030 </t>
  </si>
  <si>
    <t>FORMA EM MADEIRA COMUM PARA ESTRUTURA</t>
  </si>
  <si>
    <t xml:space="preserve"> 2.3.2.5.3 </t>
  </si>
  <si>
    <t xml:space="preserve"> 2.3.3 </t>
  </si>
  <si>
    <t>PISO DE CONCRETO</t>
  </si>
  <si>
    <t xml:space="preserve"> 2.3.3.1 </t>
  </si>
  <si>
    <t xml:space="preserve"> 97083 </t>
  </si>
  <si>
    <t>COMPACTAÇÃO MECÂNICA DE SOLO PARA EXECUÇÃO DE PISO DE CONCRETO OU PISO INTERTRAVADO, COM COMPACTADOR DE SOLOS A PERCUSSÃO. AF_09/2021</t>
  </si>
  <si>
    <t xml:space="preserve"> 2.3.3.2 </t>
  </si>
  <si>
    <t xml:space="preserve"> 2.3.3.3 </t>
  </si>
  <si>
    <t xml:space="preserve"> 11.01.290 </t>
  </si>
  <si>
    <t>CONCRETO USINADO, FCK = 25 MPA - PARA BOMBEAMENTO</t>
  </si>
  <si>
    <t xml:space="preserve"> 2.3.3.4 </t>
  </si>
  <si>
    <t xml:space="preserve"> 11.16.080 </t>
  </si>
  <si>
    <t>LANÇAMENTO E ADENSAMENTO DE CONCRETO OU MASSA POR BOMBEAMENTO</t>
  </si>
  <si>
    <t xml:space="preserve"> 2.3.3.5 </t>
  </si>
  <si>
    <t xml:space="preserve"> 10.02.020 </t>
  </si>
  <si>
    <t>ARMADURA EM TELA SOLDADA DE AÇO - Q196</t>
  </si>
  <si>
    <t xml:space="preserve"> 2.3.3.6 </t>
  </si>
  <si>
    <t xml:space="preserve"> 2.3.3.7 </t>
  </si>
  <si>
    <t xml:space="preserve"> 11.16.220 </t>
  </si>
  <si>
    <t>NIVELAMENTO DE PISO EM CONCRETO COM ACABADORA DE SUPERFÍCIE</t>
  </si>
  <si>
    <t xml:space="preserve"> 2.3.3.8 </t>
  </si>
  <si>
    <t xml:space="preserve"> 11.20.050 </t>
  </si>
  <si>
    <t>CORTE DE JUNTA DE DILATAÇÃO, COM SERRA DE DISCO DIAMANTADO PARA PISOS</t>
  </si>
  <si>
    <t xml:space="preserve"> 2.3.4 </t>
  </si>
  <si>
    <t>PINTURA DE FAIXAS E PICTOGRAMA</t>
  </si>
  <si>
    <t xml:space="preserve"> 2.3.4.1 </t>
  </si>
  <si>
    <t xml:space="preserve"> 102491 </t>
  </si>
  <si>
    <t>PINTURA DE PISO COM TINTA ACRÍLICA, APLICAÇÃO MANUAL, 2 DEMÃOS, INCLUSO FUNDO PREPARADOR. AF_05/2021</t>
  </si>
  <si>
    <t xml:space="preserve"> 2.3.4.2 </t>
  </si>
  <si>
    <t xml:space="preserve"> 180507 </t>
  </si>
  <si>
    <t>PINTURA FAIXA DEMARCACAO EM PISOS-TINTA NOVACOR-ESTACIONAMENTO</t>
  </si>
  <si>
    <t xml:space="preserve"> 2.3.4.3 </t>
  </si>
  <si>
    <t xml:space="preserve"> 30.06.100 </t>
  </si>
  <si>
    <t>SINALIZAÇÃO COM PICTOGRAMA PARA VAGA DE ESTACIONAMENTO</t>
  </si>
  <si>
    <t xml:space="preserve"> 2.4 </t>
  </si>
  <si>
    <t>Rampas de Acessibilidade e Acesso Lateral</t>
  </si>
  <si>
    <t xml:space="preserve"> 2.4.1 </t>
  </si>
  <si>
    <t>DEMOLIÇÕES</t>
  </si>
  <si>
    <t xml:space="preserve"> 2.4.1.1 </t>
  </si>
  <si>
    <t>DEMOLIÇÃO MANUAL DE CONCRETO SIMPLES</t>
  </si>
  <si>
    <t xml:space="preserve"> 2.4.1.2 </t>
  </si>
  <si>
    <t xml:space="preserve"> 2.4.2 </t>
  </si>
  <si>
    <t>Fundação</t>
  </si>
  <si>
    <t xml:space="preserve"> 2.4.2.1 </t>
  </si>
  <si>
    <t xml:space="preserve"> 06.02.020 </t>
  </si>
  <si>
    <t>ESCAVAÇÃO MANUAL EM SOLO DE 1ª E 2ª CATEGORIA EM VALA OU CAVA ATÉ 1,5 M</t>
  </si>
  <si>
    <t xml:space="preserve"> 2.4.2.2 </t>
  </si>
  <si>
    <t xml:space="preserve"> 12.01.021 </t>
  </si>
  <si>
    <t>BROCA EM CONCRETO ARMADO DIÂMETRO DE 20 CM - COMPLETA</t>
  </si>
  <si>
    <t xml:space="preserve"> 2.4.2.3 </t>
  </si>
  <si>
    <t xml:space="preserve"> 4035000 </t>
  </si>
  <si>
    <t>SIURB INFRA</t>
  </si>
  <si>
    <t>APILOAMENTO MANUAL DE CAVA DE FUNDAÇÃO</t>
  </si>
  <si>
    <t xml:space="preserve"> 2.4.2.4 </t>
  </si>
  <si>
    <t xml:space="preserve"> 2.4.2.5 </t>
  </si>
  <si>
    <t xml:space="preserve"> 2.4.2.6 </t>
  </si>
  <si>
    <t xml:space="preserve"> 2.4.2.7 </t>
  </si>
  <si>
    <t xml:space="preserve"> 2.4.2.8 </t>
  </si>
  <si>
    <t xml:space="preserve"> 2006005 </t>
  </si>
  <si>
    <t>IMPERMEABILIZAÇÃO DO RESPALDO DA FUNDAÇÃO - ARGAMASSA IMPERMEÁVEL</t>
  </si>
  <si>
    <t xml:space="preserve"> 2.4.3 </t>
  </si>
  <si>
    <t xml:space="preserve"> 2.4.3.1 </t>
  </si>
  <si>
    <t xml:space="preserve"> 2.4.3.2 </t>
  </si>
  <si>
    <t xml:space="preserve"> 2.4.3.3 </t>
  </si>
  <si>
    <t xml:space="preserve"> 2.4.3.4 </t>
  </si>
  <si>
    <t xml:space="preserve"> 2.4.3.5 </t>
  </si>
  <si>
    <t xml:space="preserve"> 2.4.3.6 </t>
  </si>
  <si>
    <t>IMPERMEABILIZAÇÃO EM ARGAMASSA POLIMÉRICA PARA UMIDADE E ÁGUA DE PERCOLAÇÃO 2 DEMÃOS CRUZADAS, REF. SIKATOP100</t>
  </si>
  <si>
    <t xml:space="preserve"> 2.4.4 </t>
  </si>
  <si>
    <t xml:space="preserve"> 2.4.4.1 </t>
  </si>
  <si>
    <t xml:space="preserve"> 93382 </t>
  </si>
  <si>
    <t>REATERRO MANUAL DE VALAS, COM COMPACTADOR DE SOLOS DE PERCUSSÃO. AF_08/2023</t>
  </si>
  <si>
    <t xml:space="preserve"> 2.4.4.2 </t>
  </si>
  <si>
    <t xml:space="preserve"> 2.4.4.3 </t>
  </si>
  <si>
    <t xml:space="preserve"> 2.4.4.4 </t>
  </si>
  <si>
    <t xml:space="preserve"> 2.4.4.5 </t>
  </si>
  <si>
    <t xml:space="preserve"> 2.4.4.6 </t>
  </si>
  <si>
    <t xml:space="preserve"> 2.4.4.7 </t>
  </si>
  <si>
    <t xml:space="preserve"> 2.4.4.8 </t>
  </si>
  <si>
    <t xml:space="preserve"> 2.4.4.9 </t>
  </si>
  <si>
    <t xml:space="preserve"> 104658 </t>
  </si>
  <si>
    <t>PISO TATIL / PODOTATIL, LADRILHO HIDRAULICO/CONCRETO, *40 X 40* CM, E= 2,5* CM, PADRAO TATIL ALERTA OU DIRECIONAL, COR NATURAL</t>
  </si>
  <si>
    <t xml:space="preserve"> 2.4.4.10 </t>
  </si>
  <si>
    <t xml:space="preserve"> 2.4.5 </t>
  </si>
  <si>
    <t>GUARDA-CORPO, CORRIMÃO E ACESSÓRIOS</t>
  </si>
  <si>
    <t xml:space="preserve"> 2.4.5.1 </t>
  </si>
  <si>
    <t>Muro Existente a Adequar</t>
  </si>
  <si>
    <t xml:space="preserve"> 2.4.5.1.1 </t>
  </si>
  <si>
    <t xml:space="preserve"> 2.4.5.1.2 </t>
  </si>
  <si>
    <t xml:space="preserve"> 2.4.5.1.3 </t>
  </si>
  <si>
    <t xml:space="preserve"> 2.4.5.1.4 </t>
  </si>
  <si>
    <t xml:space="preserve"> 2.4.5.2 </t>
  </si>
  <si>
    <t>Guarda-Corpo e Corrimão</t>
  </si>
  <si>
    <t xml:space="preserve"> 2.4.5.2.1 </t>
  </si>
  <si>
    <t xml:space="preserve"> 06.03.100 </t>
  </si>
  <si>
    <t>FDE</t>
  </si>
  <si>
    <t>CO-34 CORRIMÃO DUPLO AÇO GALVANIZADO COM PINTURA ESMALTE.</t>
  </si>
  <si>
    <t xml:space="preserve"> 2.4.5.2.2 </t>
  </si>
  <si>
    <t xml:space="preserve"> 06.03.101 </t>
  </si>
  <si>
    <t>CO-35 CORRIMÃO DUPLO(NBR9050/2021) COM MONTANTE VERTICAL AÇO GALVANIZADO COM PINTURA ESMALTE</t>
  </si>
  <si>
    <t xml:space="preserve"> 2.4.5.2.3 </t>
  </si>
  <si>
    <t xml:space="preserve"> 06.03.109 </t>
  </si>
  <si>
    <t>CO-43 GUARDA-CORPO COM GRADIL DE FECHAMENTO H=110CM  AÇO GALVANIZADO COM PINTURA ESMALTE, INCLUSIVE CORRIMÃO DUPLO(NBR9050/2021)</t>
  </si>
  <si>
    <t xml:space="preserve"> 2.4.5.3 </t>
  </si>
  <si>
    <t>Portão Acesso Lateral</t>
  </si>
  <si>
    <t xml:space="preserve"> 2.4.5.3.1 </t>
  </si>
  <si>
    <t xml:space="preserve"> 3 </t>
  </si>
  <si>
    <t>Prédio CAPS</t>
  </si>
  <si>
    <t xml:space="preserve"> 3.1 </t>
  </si>
  <si>
    <t xml:space="preserve"> 3.1.1 </t>
  </si>
  <si>
    <t xml:space="preserve"> 3.2 </t>
  </si>
  <si>
    <t>Cobertura</t>
  </si>
  <si>
    <t xml:space="preserve"> 3.2.1 </t>
  </si>
  <si>
    <t xml:space="preserve"> 3.2.1.1 </t>
  </si>
  <si>
    <t xml:space="preserve"> 20003061 </t>
  </si>
  <si>
    <t>PROJETO EXECUTIVO DE COBERTURA (PRANCHA A1), INCLUSIVE ART</t>
  </si>
  <si>
    <t>UN</t>
  </si>
  <si>
    <t xml:space="preserve"> 3.2.2 </t>
  </si>
  <si>
    <t>Estrutura de Apoio</t>
  </si>
  <si>
    <t xml:space="preserve"> 3.2.2.1 </t>
  </si>
  <si>
    <t xml:space="preserve"> 92580 </t>
  </si>
  <si>
    <t>TRAMA DE AÇO COMPOSTA POR TERÇAS PARA TELHADOS DE ATÉ 2 ÁGUAS PARA TELHA ONDULADA DE FIBROCIMENTO, METÁLICA, PLÁSTICA OU TERMOACÚSTICA, INCLUSO TRANSPORTE VERTICAL. AF_07/2019</t>
  </si>
  <si>
    <t xml:space="preserve"> 3.2.2.2 </t>
  </si>
  <si>
    <t xml:space="preserve"> 100060 </t>
  </si>
  <si>
    <t>ESTRUTURA TRELICA EM ACO PREPINTADO PARA COBERTURA(10,kg/m2)</t>
  </si>
  <si>
    <t xml:space="preserve"> 3.2.2.3 </t>
  </si>
  <si>
    <t xml:space="preserve"> 104314 </t>
  </si>
  <si>
    <t>TRAMA DE AÇO COMPOSTA POR TERÇAS PARA TELHADOS DE ATÉ 2 ÁGUAS PARA TELHA METÁLICA OU TERMOACÚSTICA, INCLUSO TRANSPORTE VERTICAL (EM KG). AF_07/2019 - PONTALETEAMENTO</t>
  </si>
  <si>
    <t>KG</t>
  </si>
  <si>
    <t xml:space="preserve"> 3.2.2.4 </t>
  </si>
  <si>
    <t xml:space="preserve"> 15.03.150 </t>
  </si>
  <si>
    <t>FORNECIMENTO E MONTAGEM DE ESTRUTURA METÁLICA EM PERFIL METALON, SEM PINTURA - PERGOLADO</t>
  </si>
  <si>
    <t xml:space="preserve"> 3.2.3 </t>
  </si>
  <si>
    <t>Telhamento</t>
  </si>
  <si>
    <t xml:space="preserve"> 3.2.3.1 </t>
  </si>
  <si>
    <t xml:space="preserve"> 16.13.130 </t>
  </si>
  <si>
    <t>TELHAMENTO EM CHAPA DE AÇO PRÉ-PINTADA, TIPO SANDUÍCHE, ESPESSURA DE 0,50MM, COM POLIESTIRENO EXPANDIDO</t>
  </si>
  <si>
    <t xml:space="preserve"> 3.2.3.2 </t>
  </si>
  <si>
    <t xml:space="preserve"> 16.16.040 </t>
  </si>
  <si>
    <t>TELHA TRANSLÚCIDA TRAPEZOIDAL EM POLIPROPILENO</t>
  </si>
  <si>
    <t xml:space="preserve"> 3.2.4 </t>
  </si>
  <si>
    <t>Calhas e Rufos</t>
  </si>
  <si>
    <t xml:space="preserve"> 3.2.4.1 </t>
  </si>
  <si>
    <t xml:space="preserve"> 16.33.022 </t>
  </si>
  <si>
    <t>RUFO EM CHAPA GALVANIZADA Nº 24 - CORTE 0,33 M</t>
  </si>
  <si>
    <t xml:space="preserve"> 3.2.4.2 </t>
  </si>
  <si>
    <t xml:space="preserve"> 16.33.052 </t>
  </si>
  <si>
    <t>RURO E CALHA EM CHAPA GALVANIZADA Nº 24 - CORTE 0,50 M</t>
  </si>
  <si>
    <t xml:space="preserve"> 3.2.4.3 </t>
  </si>
  <si>
    <t xml:space="preserve"> 16.33.062 </t>
  </si>
  <si>
    <t>CALHA EM CHAPA GALVANIZADA Nº 24 - CORTE 1,00 M</t>
  </si>
  <si>
    <t xml:space="preserve"> 3.2.5 </t>
  </si>
  <si>
    <t>Platibanda</t>
  </si>
  <si>
    <t xml:space="preserve"> 3.2.5.1 </t>
  </si>
  <si>
    <t xml:space="preserve"> 3.2.5.2 </t>
  </si>
  <si>
    <t xml:space="preserve"> 3.2.5.3 </t>
  </si>
  <si>
    <t xml:space="preserve"> 14.02.040 </t>
  </si>
  <si>
    <t>ALVENARIA DE ELEVAÇÃO DE 1 TIJOLO MACIÇO COMUM</t>
  </si>
  <si>
    <t xml:space="preserve"> 3.2.5.4 </t>
  </si>
  <si>
    <t xml:space="preserve"> 3.2.5.5 </t>
  </si>
  <si>
    <t xml:space="preserve"> 3.2.5.6 </t>
  </si>
  <si>
    <t xml:space="preserve"> 3.2.5.7 </t>
  </si>
  <si>
    <t xml:space="preserve"> 3.2.5.8 </t>
  </si>
  <si>
    <t xml:space="preserve"> 94965 </t>
  </si>
  <si>
    <t>CONCRETO FCK = 25MPA, TRAÇO 1:2,3:2,7 (EM MASSA SECA DE CIMENTO/ AREIA MÉDIA/ BRITA 1) - PREPARO MECÂNICO COM BETONEIRA 400 L. AF_05/2021</t>
  </si>
  <si>
    <t xml:space="preserve"> 3.2.5.9 </t>
  </si>
  <si>
    <t xml:space="preserve"> 3.3 </t>
  </si>
  <si>
    <t>Reforço Estrutural - Recepção e Sala de Atividades(Fundo)</t>
  </si>
  <si>
    <t xml:space="preserve"> 3.3.1 </t>
  </si>
  <si>
    <t xml:space="preserve"> 01.17.051 </t>
  </si>
  <si>
    <t>PROJETO EXECUTIVO DE ESTRUTURA EM FORMATO A1, INCLUSIVE ART</t>
  </si>
  <si>
    <t xml:space="preserve"> 3.3.2 </t>
  </si>
  <si>
    <t xml:space="preserve"> 3.3.3 </t>
  </si>
  <si>
    <t xml:space="preserve"> 3.3.4 </t>
  </si>
  <si>
    <t xml:space="preserve"> 3.3.5 </t>
  </si>
  <si>
    <t xml:space="preserve"> 3.3.6 </t>
  </si>
  <si>
    <t xml:space="preserve"> 3.3.7 </t>
  </si>
  <si>
    <t xml:space="preserve"> 30640 </t>
  </si>
  <si>
    <t>PERFIL DE AÇO ASTM-36</t>
  </si>
  <si>
    <t xml:space="preserve"> 3.3.8 </t>
  </si>
  <si>
    <t xml:space="preserve"> 98750 </t>
  </si>
  <si>
    <t>SOLDA DE TOPO EM CHAPA/PERFIL/TUBO DE AÇO CHANFRADO, ESPESSURA=3/8'</t>
  </si>
  <si>
    <t xml:space="preserve"> 3.3.9 </t>
  </si>
  <si>
    <t xml:space="preserve"> 14.30.410 </t>
  </si>
  <si>
    <t>DIVISÓRIA EM PLACAS DE GESSO ACARTONADO, RESISTÊNCIA AO FOGO 30 MINUTOS, ESPESSURA 100/70MM - 1RU / 1RU</t>
  </si>
  <si>
    <t xml:space="preserve"> 3.4 </t>
  </si>
  <si>
    <t>Hidráulica</t>
  </si>
  <si>
    <t xml:space="preserve"> 3.4.1 </t>
  </si>
  <si>
    <t>Esgoto</t>
  </si>
  <si>
    <t xml:space="preserve"> 3.4.1.1 </t>
  </si>
  <si>
    <t xml:space="preserve"> 022935 </t>
  </si>
  <si>
    <t>REMOCAO MANUAL LOUCA SANITARIA S/ REAPROVEITAMENTO</t>
  </si>
  <si>
    <t xml:space="preserve"> 3.4.1.2 </t>
  </si>
  <si>
    <t xml:space="preserve"> 55.02.060 </t>
  </si>
  <si>
    <t>LIMPEZA E DESENTUPIMENTO MANUAL DE TUBULAÇÃO DE ESGOTO PREDIAL</t>
  </si>
  <si>
    <t xml:space="preserve"> 3.4.1.3 </t>
  </si>
  <si>
    <t xml:space="preserve"> 90444 </t>
  </si>
  <si>
    <t>RASGO LINEAR MECANIZADO EM CONTRAPISO, PARA RAMAIS/ DISTRIBUIÇÃO DE INSTALAÇÕES HIDRÁULICAS, DIÂMETROS MENORES OU IGUAIS A 40 MM. AF_09/2023_PS</t>
  </si>
  <si>
    <t xml:space="preserve"> 3.4.1.4 </t>
  </si>
  <si>
    <t xml:space="preserve"> 90446 </t>
  </si>
  <si>
    <t>RASGO LINEAR MECANIZADO EM CONTRAPISO, PARA RAMAIS/ DISTRIBUIÇÃO DE INSTALAÇÕES HIDRÁULICAS, DIÂMETROS MAIORES QUE 75 MM E MENORES OU IGUAIS A 100 MM. AF_09/2023_PS</t>
  </si>
  <si>
    <t xml:space="preserve"> 3.4.1.5 </t>
  </si>
  <si>
    <t xml:space="preserve"> 91222 </t>
  </si>
  <si>
    <t>RASGO LINEAR MANUAL EM ALVENARIA, PARA RAMAIS/ DISTRIBUIÇÃO DE INSTALAÇÕES HIDRÁULICAS, DIÂMETROS MAIORES QUE 40 MM E MENORES OU IGUAIS A 75 MM. AF_09/2023</t>
  </si>
  <si>
    <t xml:space="preserve"> 3.4.1.6 </t>
  </si>
  <si>
    <t xml:space="preserve"> 90445 </t>
  </si>
  <si>
    <t>RASGO LINEAR MECANIZADO EM CONTRAPISO, PARA RAMAIS/ DISTRIBUIÇÃO DE INSTALAÇÕES HIDRÁULICAS, DIÂMETROS MAIORES QUE 40 MM E MENORES OU IGUAIS A 75 MM. AF_09/2023_PS</t>
  </si>
  <si>
    <t xml:space="preserve"> 3.4.1.7 </t>
  </si>
  <si>
    <t xml:space="preserve"> 46.02.010 </t>
  </si>
  <si>
    <t>TUBO DE PVC RÍGIDO BRANCO, PONTAS LISAS, SOLDÁVEL, LINHA ESGOTO SÉRIE NORMAL, DN= 40 MM, INCLUSIVE CONEXÕES</t>
  </si>
  <si>
    <t xml:space="preserve"> 3.4.1.8 </t>
  </si>
  <si>
    <t xml:space="preserve"> 46.02.050 </t>
  </si>
  <si>
    <t>TUBO DE PVC RÍGIDO BRANCO PXB COM VIROLA E ANEL DE BORRACHA, LINHA ESGOTO SÉRIE NORMAL, DN= 50 MM, INCLUSIVE CONEXÕES</t>
  </si>
  <si>
    <t xml:space="preserve"> 3.4.1.9 </t>
  </si>
  <si>
    <t xml:space="preserve"> 46.02.060 </t>
  </si>
  <si>
    <t>TUBO DE PVC RÍGIDO BRANCO PXB COM VIROLA E ANEL DE BORRACHA, LINHA ESGOTO SÉRIE NORMAL, DN= 75 MM, INCLUSIVE CONEXÕES</t>
  </si>
  <si>
    <t xml:space="preserve"> 3.4.1.10 </t>
  </si>
  <si>
    <t xml:space="preserve"> 46.05.020 </t>
  </si>
  <si>
    <t>TUBO PVC RÍGIDO, TIPO COLETOR ESGOTO, JUNTA ELÁSTICA, DN= 100 MM, INCLUSIVE CONEXÕES</t>
  </si>
  <si>
    <t xml:space="preserve"> 3.4.1.11 </t>
  </si>
  <si>
    <t xml:space="preserve"> 104351 </t>
  </si>
  <si>
    <t>TERMINAL DE VENTILAÇÃO, PVC, SÉRIE NORMAL, ESGOTO PREDIAL, DN 75 MM, JUNTA SOLDÁVEL, FORNECIDO E INSTALADO EM PRUMADA DE ESGOTO SANITÁRIO OU VENTILAÇÃO. AF_08/2022</t>
  </si>
  <si>
    <t xml:space="preserve"> 3.4.1.12 </t>
  </si>
  <si>
    <t xml:space="preserve"> 49.04.010 </t>
  </si>
  <si>
    <t>RALO SECO EM PVC RÍGIDO DE 100 X 40 MM, COM GRELHA</t>
  </si>
  <si>
    <t xml:space="preserve"> 3.4.1.13 </t>
  </si>
  <si>
    <t xml:space="preserve"> 49.01.016 </t>
  </si>
  <si>
    <t>CAIXA SIFONADA DE PVC RÍGIDO DE 100 X 100 X 50 MM, COM GRELHA</t>
  </si>
  <si>
    <t xml:space="preserve"> 3.4.1.14 </t>
  </si>
  <si>
    <t xml:space="preserve"> 49.06.194 </t>
  </si>
  <si>
    <t>GRELHA EM AÇO INOXIDÁVEL COM FECHO ROTATIVO, DN= 100MM</t>
  </si>
  <si>
    <t xml:space="preserve"> 3.4.1.15 </t>
  </si>
  <si>
    <t xml:space="preserve"> 44.20.010 </t>
  </si>
  <si>
    <t>SIFÃO PLÁSTICO SANFONADO UNIVERSAL DE 1´</t>
  </si>
  <si>
    <t xml:space="preserve"> 3.4.1.16 </t>
  </si>
  <si>
    <t xml:space="preserve"> 44.20.390 </t>
  </si>
  <si>
    <t>VÁLVULA DE PVC PARA LAVATÓRIO</t>
  </si>
  <si>
    <t xml:space="preserve"> 3.4.1.17 </t>
  </si>
  <si>
    <t xml:space="preserve"> 44.20.650 </t>
  </si>
  <si>
    <t>VÁLVULA DE METAL CROMADO DE 1´ - TANQUE</t>
  </si>
  <si>
    <t xml:space="preserve"> 3.4.1.18 </t>
  </si>
  <si>
    <t xml:space="preserve"> 44.20.620 </t>
  </si>
  <si>
    <t>VÁLVULA AMERICANA - BANCADAS</t>
  </si>
  <si>
    <t xml:space="preserve"> 3.4.1.19 </t>
  </si>
  <si>
    <t xml:space="preserve"> 44.20.280 </t>
  </si>
  <si>
    <t>TAMPA DE PLÁSTICO PARA BACIA SANITÁRIA</t>
  </si>
  <si>
    <t xml:space="preserve"> 3.4.1.20 </t>
  </si>
  <si>
    <t xml:space="preserve"> 44.01.800 </t>
  </si>
  <si>
    <t>BACIA SIFONADA COM CAIXA DE DESCARGA ACOPLADA SEM TAMPA - 6 LITROS</t>
  </si>
  <si>
    <t>cj</t>
  </si>
  <si>
    <t xml:space="preserve"> 3.4.1.21 </t>
  </si>
  <si>
    <t xml:space="preserve"> 30.08.060 </t>
  </si>
  <si>
    <t>BACIA SIFONADA DE LOUÇA PARA PESSOAS COM MOBILIDADE REDUZIDA - CAPACIDADE DE 6 LITROS</t>
  </si>
  <si>
    <t xml:space="preserve"> 3.4.1.22 </t>
  </si>
  <si>
    <t xml:space="preserve"> 3.4.2 </t>
  </si>
  <si>
    <t>Águas Pluviais</t>
  </si>
  <si>
    <t xml:space="preserve"> 3.4.2.1 </t>
  </si>
  <si>
    <t>TUBO PVC RÍGIDO, TIPO COLETOR ESGOTO, JUNTA ELÁSTICA, DN= 100 MM, INCLUSIVE CONEXÕES - CONDUTORES VERTICAIS</t>
  </si>
  <si>
    <t xml:space="preserve"> 3.4.2.2 </t>
  </si>
  <si>
    <t xml:space="preserve"> 3.4.2.3 </t>
  </si>
  <si>
    <t xml:space="preserve"> 94974 </t>
  </si>
  <si>
    <t>CONCRETO MAGRO PARA LASTRO, TRAÇO 1:4,5:4,5 (EM MASSA SECA DE CIMENTO/ AREIA MÉDIA/ BRITA 1) - PREPARO MANUAL. AF_05/2021</t>
  </si>
  <si>
    <t xml:space="preserve"> 3.4.2.4 </t>
  </si>
  <si>
    <t xml:space="preserve"> 46.03.040 </t>
  </si>
  <si>
    <t>TUBO DE PVC RÍGIDO PXB COM VIROLA E ANEL DE BORRACHA, LINHA ESGOTO SÉRIE REFORÇADA ´R´, DN= 75 MM, INCLUSIVE CONEXÕES - CONDUTORES HORIZONTAIS</t>
  </si>
  <si>
    <t xml:space="preserve"> 3.4.2.5 </t>
  </si>
  <si>
    <t xml:space="preserve"> 46.03.050 </t>
  </si>
  <si>
    <t>TUBO DE PVC RÍGIDO PXB COM VIROLA E ANEL DE BORRACHA, LINHA ESGOTO SÉRIE REFORÇADA ´R´, DN= 100 MM, INCLUSIVE CONEXÕES - CONDUTORES HORIZONTAIS</t>
  </si>
  <si>
    <t xml:space="preserve"> 3.4.2.6 </t>
  </si>
  <si>
    <t xml:space="preserve"> 46.03.060 </t>
  </si>
  <si>
    <t>TUBO DE PVC RÍGIDO PXB COM VIROLA E ANEL DE BORRACHA, LINHA ESGOTO SÉRIE REFORÇADA ´R´. DN= 150 MM, INCLUSIVE CONEXÕES - CONDUTORES HORIZONTAIS</t>
  </si>
  <si>
    <t xml:space="preserve"> 3.4.2.7 </t>
  </si>
  <si>
    <t xml:space="preserve"> 11.18.020 </t>
  </si>
  <si>
    <t>LASTRO DE AREIA</t>
  </si>
  <si>
    <t xml:space="preserve"> 3.4.2.8 </t>
  </si>
  <si>
    <t xml:space="preserve"> 06.11.040 </t>
  </si>
  <si>
    <t>REATERRO MANUAL APILOADO SEM CONTROLE DE COMPACTAÇÃO</t>
  </si>
  <si>
    <t xml:space="preserve"> 3.4.2.9 </t>
  </si>
  <si>
    <t xml:space="preserve"> 021300 </t>
  </si>
  <si>
    <t>CANALETA DE DRENAGEM 0,20/0,40x0,30m CONCRETO FCK 150 Kgf/cm2</t>
  </si>
  <si>
    <t xml:space="preserve"> 3.4.2.10 </t>
  </si>
  <si>
    <t xml:space="preserve"> 49.06.190 </t>
  </si>
  <si>
    <t>GRELHA PRÉ-MOLDADA EM CONCRETO, COM FUROS REDONDOS, 79,5 X 24,5 X 8 CM</t>
  </si>
  <si>
    <t xml:space="preserve"> 3.4.2.11 </t>
  </si>
  <si>
    <t xml:space="preserve"> 3.4.3 </t>
  </si>
  <si>
    <t>Água Fria</t>
  </si>
  <si>
    <t xml:space="preserve"> 3.4.3.1 </t>
  </si>
  <si>
    <t xml:space="preserve"> 04.11.080 </t>
  </si>
  <si>
    <t>RETIRADA DE REGISTRO OU VÁLVULA EMBUTIDOS</t>
  </si>
  <si>
    <t xml:space="preserve"> 3.4.3.2 </t>
  </si>
  <si>
    <t xml:space="preserve"> 04.22.110 </t>
  </si>
  <si>
    <t>REMOÇÃO DE TUBULAÇÃO HIDRÁULICA APARENTE COM DIÂMETRO EXTERNO ATÉ 50 MM</t>
  </si>
  <si>
    <t xml:space="preserve"> 3.4.3.3 </t>
  </si>
  <si>
    <t xml:space="preserve"> 43.02.080 </t>
  </si>
  <si>
    <t>CHUVEIRO ELÉTRICO DE 6.500W / 220V COM RESISTÊNCIA BLINDADA</t>
  </si>
  <si>
    <t xml:space="preserve"> 3.4.3.4 </t>
  </si>
  <si>
    <t xml:space="preserve"> 89987 </t>
  </si>
  <si>
    <t>REGISTRO DE GAVETA BRUTO, LATÃO, ROSCÁVEL, 3/4", COM ACABAMENTO E CANOPLA CROMADOS - FORNECIMENTO E INSTALAÇÃO. AF_08/2021</t>
  </si>
  <si>
    <t xml:space="preserve"> 3.4.3.5 </t>
  </si>
  <si>
    <t xml:space="preserve"> 47.02.110 </t>
  </si>
  <si>
    <t>REGISTRO DE PRESSÃO EM LATÃO FUNDIDO CROMADO COM CANOPLA, DN= 3/4´ - LINHA ESPECIAL</t>
  </si>
  <si>
    <t xml:space="preserve"> 3.4.3.6 </t>
  </si>
  <si>
    <t xml:space="preserve"> 44.03.645 </t>
  </si>
  <si>
    <t>TORNEIRA DE MESA AUTOMÁTICA, ACIONAMENTO HIDROMECÂNICO, EM LATÃO CROMADO, DN= 1/2´OU 3/4´ - LAVATÓRIOS LOUÇA COM COLUNA</t>
  </si>
  <si>
    <t xml:space="preserve"> 3.4.3.7 </t>
  </si>
  <si>
    <t xml:space="preserve"> 44.03.590 </t>
  </si>
  <si>
    <t>TORNEIRA DE MESA PARA PIA COM BICA MÓVEL E AREJADOR EM LATÃO FUNDIDO CROMADO - BANCADAS DE GRANITO</t>
  </si>
  <si>
    <t xml:space="preserve"> 3.4.3.8 </t>
  </si>
  <si>
    <t xml:space="preserve"> 202348 </t>
  </si>
  <si>
    <t>TORNEIRA BANHEIRO PCD NORMA NBR9050 BICA BAIXA COM ALAVANCA</t>
  </si>
  <si>
    <t xml:space="preserve"> 3.4.3.9 </t>
  </si>
  <si>
    <t xml:space="preserve"> 86914 </t>
  </si>
  <si>
    <t>TORNEIRA CROMADA 1/2" OU 3/4" PARA TANQUE, PADRÃO MÉDIO - FORNECIMENTO E INSTALAÇÃO. AF_01/2020</t>
  </si>
  <si>
    <t xml:space="preserve"> 3.4.3.10 </t>
  </si>
  <si>
    <t xml:space="preserve"> 190288 </t>
  </si>
  <si>
    <t>TORNEIRA LAVAGEM-USO GERAL-CROMADA LISA 3/4""</t>
  </si>
  <si>
    <t xml:space="preserve"> 3.4.3.11 </t>
  </si>
  <si>
    <t xml:space="preserve"> 44.20.110 </t>
  </si>
  <si>
    <t>ENGATE FLEXÍVEL DE PVC DN= 1/2´</t>
  </si>
  <si>
    <t xml:space="preserve"> 3.4.3.12 </t>
  </si>
  <si>
    <t xml:space="preserve"> 44.01.110 </t>
  </si>
  <si>
    <t>LAVATÓRIO DE LOUÇA COM COLUNA</t>
  </si>
  <si>
    <t xml:space="preserve"> 3.4.3.13 </t>
  </si>
  <si>
    <t xml:space="preserve"> AP 05.07.0800 </t>
  </si>
  <si>
    <t>SCO</t>
  </si>
  <si>
    <t>Lavatorio de louca com coluna, para pessoas com mobilidade reduzida, linha Vogue Plus Conforto, referencia L51, dimensoes 55x47 cm, da Deca ou similar, coluna de louca universal referencia C1, da Deca ou similar. Fornecimento.</t>
  </si>
  <si>
    <t xml:space="preserve"> 3.4.3.14 </t>
  </si>
  <si>
    <t xml:space="preserve"> 104779 </t>
  </si>
  <si>
    <t>RASGO LINEAR MECANIZADO EM ALVENARIA, PARA RAMAIS/ DISTRIBUIÇÃO DE INSTALAÇÕES HIDRÁULICAS, DIÂMETROS MENORES OU IGUAIS A 40 MM. AF_09/2023</t>
  </si>
  <si>
    <t xml:space="preserve"> 3.4.3.15 </t>
  </si>
  <si>
    <t xml:space="preserve"> 46.01.050 </t>
  </si>
  <si>
    <t>TUBO DE PVC RÍGIDO SOLDÁVEL MARROM, DN= 50 MM, (1 1/2´), INCLUSIVE CONEXÕES</t>
  </si>
  <si>
    <t xml:space="preserve"> 3.4.3.16 </t>
  </si>
  <si>
    <t xml:space="preserve"> 46.01.020 </t>
  </si>
  <si>
    <t>TUBO DE PVC RÍGIDO SOLDÁVEL MARROM, DN= 25 MM, (3/4´), INCLUSIVE CONEXÕES</t>
  </si>
  <si>
    <t xml:space="preserve"> 3.4.3.17 </t>
  </si>
  <si>
    <t xml:space="preserve"> 077080 </t>
  </si>
  <si>
    <t>SISTEMA DE PRESSURIZACAO DE AGUA-BOMBA ELETRICA C/ SENSOR FLUXOSTATO 3CV 1.1/2x1x6</t>
  </si>
  <si>
    <t xml:space="preserve"> 3.4.3.18 </t>
  </si>
  <si>
    <t xml:space="preserve"> 92610 </t>
  </si>
  <si>
    <t>FABRICAÇÃO E INSTALAÇÃO DE TESOURA INTEIRA EM AÇO, VÃO DE 7 M, INCLUSO IÇAMENTO. AF_07/2019</t>
  </si>
  <si>
    <t xml:space="preserve"> 3.4.3.19 </t>
  </si>
  <si>
    <t xml:space="preserve"> 15.20.020 </t>
  </si>
  <si>
    <t>FORNECIMENTO DE PEÇAS DIVERSAS PARA ESTRUTURA EM MADEIRA</t>
  </si>
  <si>
    <t xml:space="preserve"> 3.4.3.20 </t>
  </si>
  <si>
    <t xml:space="preserve"> 102607 </t>
  </si>
  <si>
    <t>CAIXA D´ÁGUA EM POLIETILENO, 1000 LITROS - FORNECIMENTO E INSTALAÇÃO. AF_06/2021</t>
  </si>
  <si>
    <t xml:space="preserve"> 3.4.3.21 </t>
  </si>
  <si>
    <t xml:space="preserve"> 48.05.010 </t>
  </si>
  <si>
    <t>TORNEIRA DE BOIA, DN= 3/4´</t>
  </si>
  <si>
    <t xml:space="preserve"> 3.4.3.22 </t>
  </si>
  <si>
    <t xml:space="preserve"> 94703 </t>
  </si>
  <si>
    <t>ADAPTADOR COM FLANGE E ANEL DE VEDAÇÃO, PVC, SOLDÁVEL, DN 25 MM X 3/4", INSTALADO EM RESERVAÇÃO PREDIAL DE ÁGUA - FORNECIMENTO E INSTALAÇÃO. AF_04/2024</t>
  </si>
  <si>
    <t xml:space="preserve"> 3.4.3.23 </t>
  </si>
  <si>
    <t xml:space="preserve"> 94706 </t>
  </si>
  <si>
    <t>ADAPTADOR COM FLANGE E ANEL DE VEDAÇÃO, PVC, SOLDÁVEL, DN 50 MM X 1 1/2", INSTALADO EM RESERVAÇÃO PREDIAL DE ÁGUA - FORNECIMENTO E INSTALAÇÃO. AF_04/2024</t>
  </si>
  <si>
    <t xml:space="preserve"> 3.5 </t>
  </si>
  <si>
    <t>Ar Condicionado</t>
  </si>
  <si>
    <t xml:space="preserve"> 3.5.1 </t>
  </si>
  <si>
    <t xml:space="preserve"> 46.01.010 </t>
  </si>
  <si>
    <t>TUBO DE PVC RÍGIDO SOLDÁVEL MARROM, DN= 20 MM, (1/2´), INCLUSIVE CONEXÕES - DRENO</t>
  </si>
  <si>
    <t xml:space="preserve"> 3.5.2 </t>
  </si>
  <si>
    <t xml:space="preserve"> 060800 </t>
  </si>
  <si>
    <t>ABERTURA E FECHAMENTO DE RASGOS EM ALVENARIAS COM MAKITA - DRENO</t>
  </si>
  <si>
    <t xml:space="preserve"> 3.5.3 </t>
  </si>
  <si>
    <t xml:space="preserve"> 43.07.330 </t>
  </si>
  <si>
    <t>AR CONDICIONADO A FRIO, TIPO SPLIT INVERTER PAREDE COM CAPACIDADE DE 12.000 BTU/H - CONSULTÓRIOS</t>
  </si>
  <si>
    <t xml:space="preserve"> 3.5.4 </t>
  </si>
  <si>
    <t xml:space="preserve"> 43.07.350 </t>
  </si>
  <si>
    <t>AR CONDICIONADO A FRIO, TIPO SPLIT INVERTER PAREDE COM CAPACIDADE DE 24.000 BTU/H - CONSULTÓRIO</t>
  </si>
  <si>
    <t xml:space="preserve"> 3.5.5 </t>
  </si>
  <si>
    <t xml:space="preserve"> 43.07.320 </t>
  </si>
  <si>
    <t>AR CONDICIONADO A FRIO, TIPO SPLIT INVERTER CASSETE COM CAPACIDADE DE 36.000 BTU/H - RECEPÇÃO</t>
  </si>
  <si>
    <t xml:space="preserve"> 3.5.6 </t>
  </si>
  <si>
    <t xml:space="preserve"> 61.20.040 </t>
  </si>
  <si>
    <t>CORTINA DE AR COM DUAS VELOCIDADES, PARA VÃO DE 1,20 M</t>
  </si>
  <si>
    <t xml:space="preserve"> 3.6 </t>
  </si>
  <si>
    <t>Elétrica</t>
  </si>
  <si>
    <t xml:space="preserve"> 3.6.1 </t>
  </si>
  <si>
    <t xml:space="preserve"> 9052011 </t>
  </si>
  <si>
    <t>REMOÇÃO DE LUMINÁRIA INTERNA PARA LÂMPADA FLUORESCENTE</t>
  </si>
  <si>
    <t xml:space="preserve"> 3.6.2 </t>
  </si>
  <si>
    <t xml:space="preserve"> 9051026 </t>
  </si>
  <si>
    <t>REMOÇÃO DE QUADRO DE DISTRIBUIÇÃO OU CAIXA DE PASSAGEM</t>
  </si>
  <si>
    <t xml:space="preserve"> 3.6.3 </t>
  </si>
  <si>
    <t xml:space="preserve"> 069 </t>
  </si>
  <si>
    <t>Próprio</t>
  </si>
  <si>
    <t>Padrão de força e luz com caixa incorporada, medição direta na baixa tensão, Categoria C2, poste 90dan, conforme tabela 1C da norma técnica GED 13 da Companhia Paulista de Força e Luz. Incluso furação para colocação do poste, içamento, reaterro e compactação e montagem completa(disjuntor, DPS e cabeamento conforme Categoria C2)</t>
  </si>
  <si>
    <t>Unidade</t>
  </si>
  <si>
    <t xml:space="preserve"> 3.6.4 </t>
  </si>
  <si>
    <t xml:space="preserve"> 41.31.040 </t>
  </si>
  <si>
    <t>LUMINÁRIA LED RETANGULAR DE SOBREPOR COM DIFUSOR TRANSLÚCIDO, 4000 K, FLUXO LUMINOSO DE 3690 A 4800 LM, POTÊNCIA DE 35 W A 41 W</t>
  </si>
  <si>
    <t xml:space="preserve"> 3.6.5 </t>
  </si>
  <si>
    <t xml:space="preserve"> 41.31.070 </t>
  </si>
  <si>
    <t>LUMINÁRIA LED QUADRADA DE SOBREPOR COM DIFUSOR PRISMÁTICO TRANSLÚCIDO, 4000 K, FLUXO LUMINOSO DE 1363 A 1800 LM, POTÊNCIA DE 15 W A 24 W</t>
  </si>
  <si>
    <t xml:space="preserve"> 3.6.6 </t>
  </si>
  <si>
    <t xml:space="preserve"> 50.05.072 </t>
  </si>
  <si>
    <t>LUMINÁRIA DE EMERGÊNCIA LED DE SOBREPOR, PARA TETO OU PAREDE, AUTONOMIA MÍNIMA 2 HORAS</t>
  </si>
  <si>
    <t xml:space="preserve"> 3.6.7 </t>
  </si>
  <si>
    <t xml:space="preserve"> 68.20.120 </t>
  </si>
  <si>
    <t>BENGALA EM PVC, DIÂMETRO DE 25 MM - ILUMINAÇÃO POSTE CONCRETO</t>
  </si>
  <si>
    <t xml:space="preserve"> 3.6.8 </t>
  </si>
  <si>
    <t xml:space="preserve"> 41.31.101 </t>
  </si>
  <si>
    <t>PROJETOR LED RETANGULAR, POTÊNCIA DE 30 W, FLUXO LUMINOSO DE 2250 A 2400 LM, TEMPERATURA COR 6.500 K, BIVOLT</t>
  </si>
  <si>
    <t xml:space="preserve"> 3.6.9 </t>
  </si>
  <si>
    <t xml:space="preserve"> 40.05.170 </t>
  </si>
  <si>
    <t>INTERRUPTOR BIPOLAR PARALELO, 1 TECLA DUPLA E PLACA</t>
  </si>
  <si>
    <t xml:space="preserve"> 3.6.10 </t>
  </si>
  <si>
    <t xml:space="preserve"> 40.05.020 </t>
  </si>
  <si>
    <t>INTERRUPTOR COM 1 TECLA SIMPLES E PLACA</t>
  </si>
  <si>
    <t xml:space="preserve"> 3.6.11 </t>
  </si>
  <si>
    <t xml:space="preserve"> 40.05.080 </t>
  </si>
  <si>
    <t>INTERRUPTOR COM 1 TECLA PARALELO E PLACA</t>
  </si>
  <si>
    <t xml:space="preserve"> 3.6.12 </t>
  </si>
  <si>
    <t xml:space="preserve"> 40.05.060 </t>
  </si>
  <si>
    <t>INTERRUPTOR COM 3 TECLAS SIMPLES E PLACA</t>
  </si>
  <si>
    <t xml:space="preserve"> 3.6.13 </t>
  </si>
  <si>
    <t xml:space="preserve"> 40.04.460 </t>
  </si>
  <si>
    <t>TOMADA 2P+T DE 20 A - 250 V, COMPLETA</t>
  </si>
  <si>
    <t xml:space="preserve"> 3.6.14 </t>
  </si>
  <si>
    <t xml:space="preserve"> 40.07.010 </t>
  </si>
  <si>
    <t>CAIXA EM PVC DE 4´ X 2´</t>
  </si>
  <si>
    <t xml:space="preserve"> 3.6.15 </t>
  </si>
  <si>
    <t xml:space="preserve"> 40.07.040 </t>
  </si>
  <si>
    <t>CAIXA EM PVC OCTOGONAL DE 4´ X 4´</t>
  </si>
  <si>
    <t xml:space="preserve"> 3.6.16 </t>
  </si>
  <si>
    <t xml:space="preserve"> 97668 </t>
  </si>
  <si>
    <t>ELETRODUTO FLEXÍVEL CORRUGADO, PEAD, DN 63 (2"), PARA REDE ENTERRADA DE DISTRIBUIÇÃO DE ENERGIA ELÉTRICA - FORNECIMENTO E INSTALAÇÃO. AF_12/2021</t>
  </si>
  <si>
    <t xml:space="preserve"> 3.6.17 </t>
  </si>
  <si>
    <t xml:space="preserve"> 97667 </t>
  </si>
  <si>
    <t>ELETRODUTO FLEXÍVEL CORRUGADO, PEAD, DN 50 (1 1/2"), PARA REDE ENTERRADA DE DISTRIBUIÇÃO DE ENERGIA ELÉTRICA - FORNECIMENTO E INSTALAÇÃO. AF_12/2021</t>
  </si>
  <si>
    <t xml:space="preserve"> 3.6.18 </t>
  </si>
  <si>
    <t xml:space="preserve"> 91855 </t>
  </si>
  <si>
    <t>ELETRODUTO FLEXÍVEL CORRUGADO REFORÇADO, PVC, DN 25 MM (3/4"), PARA CIRCUITOS TERMINAIS, INSTALADO EM PAREDE - FORNECIMENTO E INSTALAÇÃO. AF_03/2023</t>
  </si>
  <si>
    <t xml:space="preserve"> 3.6.19 </t>
  </si>
  <si>
    <t xml:space="preserve"> 37.10.010 </t>
  </si>
  <si>
    <t>BARRAMENTO DE COBRE NU</t>
  </si>
  <si>
    <t xml:space="preserve"> 3.6.20 </t>
  </si>
  <si>
    <t xml:space="preserve"> 37.13.600 </t>
  </si>
  <si>
    <t>DISJUNTOR TERMOMAGNÉTICO, UNIPOLAR 127/220 V, CORRENTE DE 10 A ATÉ 30 A</t>
  </si>
  <si>
    <t xml:space="preserve"> 3.6.21 </t>
  </si>
  <si>
    <t xml:space="preserve"> 37.13.630 </t>
  </si>
  <si>
    <t>DISJUNTOR TERMOMAGNÉTICO, BIPOLAR 220/380 V, CORRENTE DE 10 A ATÉ 50 A</t>
  </si>
  <si>
    <t xml:space="preserve"> 3.6.22 </t>
  </si>
  <si>
    <t xml:space="preserve"> 37.13.660 </t>
  </si>
  <si>
    <t>DISJUNTOR TERMOMAGNÉTICO, TRIPOLAR 220/380 V, CORRENTE DE 60 A ATÉ 100 A</t>
  </si>
  <si>
    <t xml:space="preserve"> 3.6.23 </t>
  </si>
  <si>
    <t xml:space="preserve"> 39.21.010 </t>
  </si>
  <si>
    <t>CABO DE COBRE FLEXÍVEL DE 1,5 MM², ISOLAMENTO 0,6/1KV - ISOLAÇÃO HEPR 90°C</t>
  </si>
  <si>
    <t xml:space="preserve"> 3.6.24 </t>
  </si>
  <si>
    <t xml:space="preserve"> 39.21.020 </t>
  </si>
  <si>
    <t>CABO DE COBRE FLEXÍVEL DE 2,5 MM², ISOLAMENTO 0,6/1KV - ISOLAÇÃO HEPR 90°C</t>
  </si>
  <si>
    <t xml:space="preserve"> 3.6.25 </t>
  </si>
  <si>
    <t xml:space="preserve"> 39.21.030 </t>
  </si>
  <si>
    <t>CABO DE COBRE FLEXÍVEL DE 4 MM², ISOLAMENTO 0,6/1KV - ISOLAÇÃO HEPR 90°C</t>
  </si>
  <si>
    <t xml:space="preserve"> 3.6.26 </t>
  </si>
  <si>
    <t xml:space="preserve"> 39.21.070 </t>
  </si>
  <si>
    <t>CABO DE COBRE FLEXÍVEL DE 25 MM², ISOLAMENTO 0,6/1KV - ISOLAÇÃO HEPR 90°C</t>
  </si>
  <si>
    <t xml:space="preserve"> 3.6.27 </t>
  </si>
  <si>
    <t xml:space="preserve"> 39.21.060 </t>
  </si>
  <si>
    <t>CABO DE COBRE FLEXÍVEL DE 16 MM², ISOLAMENTO 0,6/1KV - ISOLAÇÃO HEPR 90°C</t>
  </si>
  <si>
    <t xml:space="preserve"> 3.6.28 </t>
  </si>
  <si>
    <t xml:space="preserve"> 39.21.050 </t>
  </si>
  <si>
    <t>CABO DE COBRE FLEXÍVEL DE 10 MM², ISOLAMENTO 0,6/1KV - ISOLAÇÃO HEPR 90°C</t>
  </si>
  <si>
    <t xml:space="preserve"> 3.6.29 </t>
  </si>
  <si>
    <t xml:space="preserve"> 39.21.040 </t>
  </si>
  <si>
    <t>CABO DE COBRE FLEXÍVEL DE 6 MM², ISOLAMENTO 0,6/1KV - ISOLAÇÃO HEPR 90°C</t>
  </si>
  <si>
    <t xml:space="preserve"> 3.6.30 </t>
  </si>
  <si>
    <t>Eletrodutos, quadros e tomadas - Sobrepor</t>
  </si>
  <si>
    <t xml:space="preserve"> 3.6.30.1 </t>
  </si>
  <si>
    <t xml:space="preserve"> 38.06.040 </t>
  </si>
  <si>
    <t>ELETRODUTO GALVANIZADO A QUENTE CONFORME NBR5598 - 3/4´ COM ACESSÓRIOS</t>
  </si>
  <si>
    <t xml:space="preserve"> 3.6.30.2 </t>
  </si>
  <si>
    <t xml:space="preserve"> 38.05.060 </t>
  </si>
  <si>
    <t>ELETRODUTO GALVANIZADO A QUENTE CONFORME NBR6323 - 1´ - COM ACESSÓRIOS</t>
  </si>
  <si>
    <t xml:space="preserve"> 3.6.30.3 </t>
  </si>
  <si>
    <t xml:space="preserve"> 38.06.080 </t>
  </si>
  <si>
    <t>ELETRODUTO GALVANIZADO A QUENTE CONFORME NBR5598 - 1 1/4´ COM ACESSÓRIOS</t>
  </si>
  <si>
    <t xml:space="preserve"> 3.6.30.4 </t>
  </si>
  <si>
    <t xml:space="preserve"> 38.05.120 </t>
  </si>
  <si>
    <t>ELETRODUTO GALVANIZADO A QUENTE CONFORME NBR6323 - 2´ COM ACESSÓRIOS</t>
  </si>
  <si>
    <t xml:space="preserve"> 3.6.30.5 </t>
  </si>
  <si>
    <t xml:space="preserve"> 38.21.320 </t>
  </si>
  <si>
    <t>ELETROCALHA LISA GALVANIZADA A FOGO, 150 X 100 MM, COM ACESSÓRIOS</t>
  </si>
  <si>
    <t xml:space="preserve"> 3.6.30.6 </t>
  </si>
  <si>
    <t xml:space="preserve"> 40.06.040 </t>
  </si>
  <si>
    <t>CONDULETE METÁLICO DE 3/4´</t>
  </si>
  <si>
    <t xml:space="preserve"> 3.6.30.7 </t>
  </si>
  <si>
    <t xml:space="preserve"> 40.06.060 </t>
  </si>
  <si>
    <t>CONDULETE METÁLICO DE 1´</t>
  </si>
  <si>
    <t xml:space="preserve"> 3.6.30.8 </t>
  </si>
  <si>
    <t xml:space="preserve"> 40.06.510 </t>
  </si>
  <si>
    <t>CONDULETE EM PVC DE 1´ - COM TAMPA</t>
  </si>
  <si>
    <t xml:space="preserve"> 3.6.30.9 </t>
  </si>
  <si>
    <t xml:space="preserve"> 37.04.260 </t>
  </si>
  <si>
    <t>QUADRO DE DISTRIBUIÇÃO UNIVERSAL DE SOBREPOR, PARA DISJUNTORES 24 DIN / 18 BOLT-ON - 150 A - SEM COMPONENTES</t>
  </si>
  <si>
    <t xml:space="preserve"> 3.6.30.10 </t>
  </si>
  <si>
    <t xml:space="preserve"> 37.04.270 </t>
  </si>
  <si>
    <t>QUADRO DE DISTRIBUIÇÃO UNIVERSAL DE SOBREPOR, PARA DISJUNTORES 34 DIN / 24 BOLT-ON - 150 A - SEM COMPONENTES</t>
  </si>
  <si>
    <t xml:space="preserve"> 3.6.30.11 </t>
  </si>
  <si>
    <t xml:space="preserve"> 37.04.290 </t>
  </si>
  <si>
    <t>QUADRO DE DISTRIBUIÇÃO UNIVERSAL DE SOBREPOR, PARA DISJUNTORES 56 DIN / 40 BOLT-ON - 225 A - SEM COMPONENTES</t>
  </si>
  <si>
    <t xml:space="preserve"> 3.6.30.12 </t>
  </si>
  <si>
    <t xml:space="preserve"> 40.04.450 </t>
  </si>
  <si>
    <t>TOMADA 2P+T DE 10 A - 250 V, COMPLETA</t>
  </si>
  <si>
    <t xml:space="preserve"> 3.6.30.13 </t>
  </si>
  <si>
    <t xml:space="preserve"> 055155 </t>
  </si>
  <si>
    <t>CONJUNTO DE FIXACAO PARA TUBULACOES</t>
  </si>
  <si>
    <t>CJ</t>
  </si>
  <si>
    <t xml:space="preserve"> 3.7 </t>
  </si>
  <si>
    <t>Ventilação Forçada - WC Recepção, Depósito, Cozinha e Consultórios</t>
  </si>
  <si>
    <t xml:space="preserve"> 3.7.1 </t>
  </si>
  <si>
    <t xml:space="preserve"> 073893 </t>
  </si>
  <si>
    <t>MICRO VENTILADOR EXAUSTOR 150MM REF. VENTISOL - DEPÓSITO</t>
  </si>
  <si>
    <t xml:space="preserve"> 3.7.2 </t>
  </si>
  <si>
    <t xml:space="preserve"> 103 </t>
  </si>
  <si>
    <t>Exaustor In-line Ref.Ventisol 150MM 65W 220V - Vazão: 550m³/h - CONSULTÓRIOS/WC RECEPÇÃO</t>
  </si>
  <si>
    <t xml:space="preserve"> 3.7.3 </t>
  </si>
  <si>
    <t xml:space="preserve"> 09.12.001 </t>
  </si>
  <si>
    <t>EX-01 EXAUSTOR AXIAL DN 40CM, INCLUSIVE CHAVE LIGA/DESLIGA E RUFO ACABAMENTO - COZINHA</t>
  </si>
  <si>
    <t xml:space="preserve"> 3.7.4 </t>
  </si>
  <si>
    <t xml:space="preserve"> 46.05.040 </t>
  </si>
  <si>
    <t>TUBO PVC RÍGIDO, TIPO COLETOR ESGOTO, JUNTA ELÁSTICA, DN= 150 MM, INCLUSIVE CONEXÕES</t>
  </si>
  <si>
    <t xml:space="preserve"> 3.7.5 </t>
  </si>
  <si>
    <t xml:space="preserve"> 070844 </t>
  </si>
  <si>
    <t>GRELHA AUTO-FECHANTE PARA DUTO 6"" GVAF-150</t>
  </si>
  <si>
    <t xml:space="preserve"> 3.8 </t>
  </si>
  <si>
    <t>Lógica e Câmeras</t>
  </si>
  <si>
    <t xml:space="preserve"> 3.8.1 </t>
  </si>
  <si>
    <t xml:space="preserve"> 66.08.100 </t>
  </si>
  <si>
    <t>RACK FECHADO PADRÃO METÁLICO, 19 X 12 US X 470 MM</t>
  </si>
  <si>
    <t xml:space="preserve"> 3.8.2 </t>
  </si>
  <si>
    <t xml:space="preserve"> 66.08.131 </t>
  </si>
  <si>
    <t>MONITOR LCD OU LED COLORIDO, TELA PLANA DE 21,5´</t>
  </si>
  <si>
    <t xml:space="preserve"> 3.8.3 </t>
  </si>
  <si>
    <t xml:space="preserve"> 38.19.220 </t>
  </si>
  <si>
    <t>ELETRODUTO DE PVC CORRUGADO FLEXÍVEL REFORÇADO, DIÂMETRO EXTERNO DE 32 MM</t>
  </si>
  <si>
    <t xml:space="preserve"> 3.8.4 </t>
  </si>
  <si>
    <t xml:space="preserve"> 39.18.126 </t>
  </si>
  <si>
    <t>CABO PARA REDE 24 AWG COM 4 PARES, CATEGORIA 6, REF. FUROKAWA</t>
  </si>
  <si>
    <t xml:space="preserve"> 3.8.5 </t>
  </si>
  <si>
    <t xml:space="preserve"> 69.03.340 </t>
  </si>
  <si>
    <t>CONECTOR RJ-45 FÊMEA - CATEGORIA 6</t>
  </si>
  <si>
    <t xml:space="preserve"> 3.8.6 </t>
  </si>
  <si>
    <t xml:space="preserve"> 3.8.7 </t>
  </si>
  <si>
    <t xml:space="preserve"> 061203 </t>
  </si>
  <si>
    <t>CONDULETE ALUMINIO ""C"" 1"" COM TAMPA</t>
  </si>
  <si>
    <t xml:space="preserve"> 3.8.8 </t>
  </si>
  <si>
    <t xml:space="preserve"> 073 </t>
  </si>
  <si>
    <t>Ponto de Acesso WI-FI(Access Point) 2.4 GHz e 5 GHz, Indoor/Outdoor, Ref. Ubiquiti UniFi MIMO - UAP-AC-PRO Indoor/Outdoor</t>
  </si>
  <si>
    <t xml:space="preserve"> 3.8.9 </t>
  </si>
  <si>
    <t xml:space="preserve"> 072 </t>
  </si>
  <si>
    <t>Câmera wi-fi 2k QHD, Ref. Tp-link Tapo C320ws c/ cartão de Memória 256gb. Ref. SDSQUNR-256G-GN6TA</t>
  </si>
  <si>
    <t xml:space="preserve"> 3.8.10 </t>
  </si>
  <si>
    <t xml:space="preserve"> 108 </t>
  </si>
  <si>
    <t>Caixa de Passagem Plástica de Monitoramento 102 x 101 x 53 mm, cor BRANCO, Ref. VBOX 1100 INTELBRAS</t>
  </si>
  <si>
    <t xml:space="preserve"> 3.9 </t>
  </si>
  <si>
    <t>Paredes Internas/Externas</t>
  </si>
  <si>
    <t xml:space="preserve"> 3.9.1 </t>
  </si>
  <si>
    <t xml:space="preserve"> 3.9.1.1 </t>
  </si>
  <si>
    <t xml:space="preserve"> 03.03.040 </t>
  </si>
  <si>
    <t>DEMOLIÇÃO MANUAL DE REVESTIMENTO EM MASSA DE PAREDE OU TETO</t>
  </si>
  <si>
    <t xml:space="preserve"> 3.9.1.2 </t>
  </si>
  <si>
    <t xml:space="preserve"> 3.9.1.3 </t>
  </si>
  <si>
    <t>IMPERMEABILIZAÇÃO EM ARGAMASSA POLIMÉRICA PARA UMIDADE E ÁGUA DE PERCOLAÇÃO  2 DEMÃOS CRUZADAS, REF. SIKATOP100</t>
  </si>
  <si>
    <t xml:space="preserve"> 3.9.1.4 </t>
  </si>
  <si>
    <t>ALVENARIA DE BLOCO CERÂMICO DE VEDAÇÃO DE 14 CM - WC CHUVEIRO/ABRIGO DE GÁS/ABRIGO DE LIXO/SALA ATIVIDADES FRENTE</t>
  </si>
  <si>
    <t xml:space="preserve"> 3.9.1.5 </t>
  </si>
  <si>
    <t xml:space="preserve"> 3.9.1.6 </t>
  </si>
  <si>
    <t xml:space="preserve"> 3.9.1.7 </t>
  </si>
  <si>
    <t>DIVISÓRIA EM PLACAS DE GESSO ACARTONADO, RESISTÊNCIA AO FOGO 30 MINUTOS, ESPESSURA 100/70MM - 1RU / 1RU - DEPÓSITO</t>
  </si>
  <si>
    <t xml:space="preserve"> 3.9.1.8 </t>
  </si>
  <si>
    <t xml:space="preserve"> 3.9.2 </t>
  </si>
  <si>
    <t>Revestimentos</t>
  </si>
  <si>
    <t xml:space="preserve"> 3.9.2.1 </t>
  </si>
  <si>
    <t xml:space="preserve"> 098 </t>
  </si>
  <si>
    <t>Aplicação de ponte de aderência em argamassa AC-III com aditivo de alto desempenho Ref. BIANCO VEDACIT DA OTTO BAUMGART</t>
  </si>
  <si>
    <t xml:space="preserve"> 3.9.2.2 </t>
  </si>
  <si>
    <t xml:space="preserve"> 180589 </t>
  </si>
  <si>
    <t>PREPARO DE PAREDES COM FUNDO PREPARADOR/SELADOR CORAL PARA RECEBER EMASSAMENTO, INCLUSIVE LIXAMENTO</t>
  </si>
  <si>
    <t xml:space="preserve"> 3.9.2.3 </t>
  </si>
  <si>
    <t xml:space="preserve"> 33.02.080 </t>
  </si>
  <si>
    <t>MASSA CORRIDA À BASE DE RESINA ACRÍLICA</t>
  </si>
  <si>
    <t xml:space="preserve"> 3.9.2.4 </t>
  </si>
  <si>
    <t xml:space="preserve"> 104611 </t>
  </si>
  <si>
    <t>REVESTIMENTO CERÂMICO PARA PAREDES INTERNAS COM PLACAS TIPO ESMALTADA DE DIMENSÕES 60X60 CM APLICADAS NA ALTURA INTEIRA DAS PAREDES. AF_02/2023_PE</t>
  </si>
  <si>
    <t xml:space="preserve"> 3.10 </t>
  </si>
  <si>
    <t>Pisos e Acabamentos Internos</t>
  </si>
  <si>
    <t xml:space="preserve"> 3.10.1 </t>
  </si>
  <si>
    <t xml:space="preserve"> 3.10.1.1 </t>
  </si>
  <si>
    <t xml:space="preserve"> 03.03.060 </t>
  </si>
  <si>
    <t>DEMOLIÇÃO MANUAL DE REVESTIMENTO EM MASSA DE PISO</t>
  </si>
  <si>
    <t xml:space="preserve"> 3.10.1.2 </t>
  </si>
  <si>
    <t xml:space="preserve"> 022094 </t>
  </si>
  <si>
    <t>RETIRADA DE REVESTIMENTO PEDRA/GRANITO/MARMORE COM REMOCAO - RECEPÇÃO</t>
  </si>
  <si>
    <t xml:space="preserve"> 3.10.1.3 </t>
  </si>
  <si>
    <t xml:space="preserve"> 3.10.1.4 </t>
  </si>
  <si>
    <t xml:space="preserve"> 17.01.020 </t>
  </si>
  <si>
    <t>ARGAMASSA DE REGULARIZAÇÃO E/OU PROTEÇÃO</t>
  </si>
  <si>
    <t xml:space="preserve"> 3.10.1.5 </t>
  </si>
  <si>
    <t>IMPERMEABILIZAÇÃO EM ARGAMASSA POLIMÉRICA PARA UMIDADE E ÁGUA DE PERCOLAÇÃO  2 DEMÃOS CRUZADAS, REF. SIKATOP100 - WC/DML/DEPÓSITO - CONFORME PROJETO</t>
  </si>
  <si>
    <t xml:space="preserve"> 3.10.2 </t>
  </si>
  <si>
    <t>Pisos</t>
  </si>
  <si>
    <t xml:space="preserve"> 3.10.2.1 </t>
  </si>
  <si>
    <t xml:space="preserve"> 87262 </t>
  </si>
  <si>
    <t>REVESTIMENTO EM PORCELANATO RETIFICADO, ACETINADO, DIMENSÕES 60X60 CM, GRUPO DE ABSORÇÃO BIA, RESISTÊNCIA QUÍMICA B, ASSENTADO COM ARGAMASSA COLANTE TIPO AC III, REJUNTADO</t>
  </si>
  <si>
    <t xml:space="preserve"> 3.10.2.2 </t>
  </si>
  <si>
    <t xml:space="preserve"> 18.08.100 </t>
  </si>
  <si>
    <t>RODAPÉ EM PORCELANATO ESMALTADO ACETINADO H=12cm PARA ÁREA INTERNA E AMBIENTE COM ACESSO AO EXTERIOR, GRUPO DE ABSORÇÃO BIA, RESISTÊNCIA QUÍMICA B, ASSENTADO COM ARGAMASSA COLANTE INDUSTRIALIZADA, REJUNTADO</t>
  </si>
  <si>
    <t xml:space="preserve"> 3.10.2.3 </t>
  </si>
  <si>
    <t xml:space="preserve"> 18.08.032 </t>
  </si>
  <si>
    <t>REVESTIMENTO EM PORCELANATO ESMALTADO ANTIDERRAPANTE PARA ÁREA EXTERNA E AMBIENTE COM ALTO TRÁFEGO, GRUPO DE ABSORÇÃO BIA, ASSENTADO COM ARGAMASSA COLANTE INDUSTRIALIZADA, REJUNTADO - LAVANDERIA</t>
  </si>
  <si>
    <t xml:space="preserve"> 3.10.3 </t>
  </si>
  <si>
    <t>Peitoril e Soleiras</t>
  </si>
  <si>
    <t xml:space="preserve"> 3.10.3.1 </t>
  </si>
  <si>
    <t xml:space="preserve"> 19.01.062 </t>
  </si>
  <si>
    <t>SOLEIRA E/OU PEITORIL EM GRANITO, ESPESSURA DE 2 CM E LARGURA ATÉ 20 CM, ACABAMENTO POLIDO</t>
  </si>
  <si>
    <t xml:space="preserve"> 3.10.3.2 </t>
  </si>
  <si>
    <t xml:space="preserve"> 19.01.064 </t>
  </si>
  <si>
    <t>PEITORIL EM GRANITO, ESPESSURA DE 2 CM E LARGURA DE 21 CM ATÉ 30 CM, ACABAMENTO POLIDO - RECEPÇÃO</t>
  </si>
  <si>
    <t xml:space="preserve"> 3.10.4 </t>
  </si>
  <si>
    <t>Bancadas e Acessórios</t>
  </si>
  <si>
    <t xml:space="preserve"> 3.10.4.1 </t>
  </si>
  <si>
    <t xml:space="preserve"> 44.02.062 </t>
  </si>
  <si>
    <t>TAMPO/BANCADA EM GRANITO, COM FRONTÃO 20CM, ESPESSURA DE 2 CM, ACABAMENTO POLIDO</t>
  </si>
  <si>
    <t xml:space="preserve"> 3.10.4.2 </t>
  </si>
  <si>
    <t xml:space="preserve"> 44.06.320 </t>
  </si>
  <si>
    <t>CUBA EM AÇO INOXIDÁVEL ACETINADA SIMPLES DE 560X340X170MM ref. Lavínia 56BL Tramontina</t>
  </si>
  <si>
    <t xml:space="preserve"> 3.10.4.3 </t>
  </si>
  <si>
    <t xml:space="preserve"> 05.05.067 </t>
  </si>
  <si>
    <t>PR-03 PRATELEIRA DE GRANILITE - L=30CM, CONFORME PROJETO(DML)</t>
  </si>
  <si>
    <t xml:space="preserve"> 3.10.4.4 </t>
  </si>
  <si>
    <t xml:space="preserve"> 17005007 </t>
  </si>
  <si>
    <t>TAMPO EM ARDÓSIA CINZA, POLIDA 2 LADOS, ESPESSURA 30MM(ABRIGO GÁS)</t>
  </si>
  <si>
    <t xml:space="preserve"> 3.11 </t>
  </si>
  <si>
    <t>Fôrro Interno</t>
  </si>
  <si>
    <t xml:space="preserve"> 3.11.1 </t>
  </si>
  <si>
    <t xml:space="preserve"> 3.11.1.1 </t>
  </si>
  <si>
    <t xml:space="preserve"> 03.08.020 </t>
  </si>
  <si>
    <t>DEMOLIÇÃO MANUAL DE FORRO EM ESTUQUE, INCLUSIVE SISTEMA DE FIXAÇÃO/TARUGAMENTO - WC</t>
  </si>
  <si>
    <t xml:space="preserve"> 3.11.1.2 </t>
  </si>
  <si>
    <t xml:space="preserve"> 03.03.111 </t>
  </si>
  <si>
    <t>ESCORAMENTO METÁLICO PARA LAJES ALTURA ATÉ 3,20M MALHA MENOR OU IGUAL 1,50X1,50 - LAJE SALA DE ATIVIDADES</t>
  </si>
  <si>
    <t xml:space="preserve"> 3.11.1.3 </t>
  </si>
  <si>
    <t xml:space="preserve"> 03.01.040 </t>
  </si>
  <si>
    <t>DEMOLIÇÃO MANUAL CUIDADOSA DE CONCRETO ARMADO - LAJE SALA DE ATIVIDADES</t>
  </si>
  <si>
    <t xml:space="preserve"> 3.11.1.4 </t>
  </si>
  <si>
    <t xml:space="preserve"> 3.11.2 </t>
  </si>
  <si>
    <t>Fôrro Gesso</t>
  </si>
  <si>
    <t xml:space="preserve"> 3.11.2.1 </t>
  </si>
  <si>
    <t xml:space="preserve"> 22.02.010 </t>
  </si>
  <si>
    <t>FORRO EM PLACA DE GESSO LISO, ESPESSURA DE 12,5MM, FIXADO E ESTRUTURADO</t>
  </si>
  <si>
    <t xml:space="preserve"> 3.11.2.2 </t>
  </si>
  <si>
    <t xml:space="preserve"> 3.11.3 </t>
  </si>
  <si>
    <t>Fôrro Laje Existente</t>
  </si>
  <si>
    <t xml:space="preserve"> 3.11.3.1 </t>
  </si>
  <si>
    <t xml:space="preserve"> 3.11.3.2 </t>
  </si>
  <si>
    <t xml:space="preserve"> 3.11.3.3 </t>
  </si>
  <si>
    <t>PREPARO DE FÔRROS COM FUNDO PREPARADOR/SELADOR CORAL, INCLUSIVE LIXAMENTO</t>
  </si>
  <si>
    <t xml:space="preserve"> 3.11.3.4 </t>
  </si>
  <si>
    <t xml:space="preserve"> 3.12 </t>
  </si>
  <si>
    <t>Caixilhos, Esquadrias e Acessórios</t>
  </si>
  <si>
    <t xml:space="preserve"> 3.12.1 </t>
  </si>
  <si>
    <t>RETIRADA DE ESQUADRIA METÁLICA EM GERAL - SALA DE ATIVIDADES FRENTE</t>
  </si>
  <si>
    <t xml:space="preserve"> 3.12.2 </t>
  </si>
  <si>
    <t xml:space="preserve"> 04.08.020 </t>
  </si>
  <si>
    <t>RETIRADA DE FOLHA DE ESQUADRIA EM MADEIRA</t>
  </si>
  <si>
    <t xml:space="preserve"> 3.12.3 </t>
  </si>
  <si>
    <t xml:space="preserve"> 04.08.060 </t>
  </si>
  <si>
    <t>RETIRADA DE BATENTE COM GUARNIÇÃO E PEÇAS LINEARES EM MADEIRA, CHUMBADOS</t>
  </si>
  <si>
    <t xml:space="preserve"> 3.12.4 </t>
  </si>
  <si>
    <t xml:space="preserve"> 105028 </t>
  </si>
  <si>
    <t>VERGA PRÉ-MOLDADA PARA REFORÇO DE VÃOS, ESPESSURA DE *10* CM. AF_03/2024 - PORTAS</t>
  </si>
  <si>
    <t xml:space="preserve"> 3.12.5 </t>
  </si>
  <si>
    <t xml:space="preserve"> 06.02.016 </t>
  </si>
  <si>
    <t>PF-16 PORTA EM CHAPA DE FERRO (L=92 CM), CONFORME PROJETO, INCLUSIVE FECHADURA TETRA DUPLA - ENTRADA RECEPÇÃO/LAVANDERIA</t>
  </si>
  <si>
    <t xml:space="preserve"> 3.12.6 </t>
  </si>
  <si>
    <t xml:space="preserve"> 24.02.410 </t>
  </si>
  <si>
    <t>PORTA EM FERRO DE CORRER COMPLETA, PARA RECEBER VIDRO, SOB MEDIDA - SALA DE ATIVIDADES FRENTE</t>
  </si>
  <si>
    <t xml:space="preserve"> 3.12.7 </t>
  </si>
  <si>
    <t xml:space="preserve"> 100674 </t>
  </si>
  <si>
    <t>CAIXILHO FIXO DE ALUMÍNIO PARA VIDRO (VIDRO INCLUSO), BATENTE/ REQUADRO DE 4 A 14 CM, SEM GUARNIÇÃO/ ALIZAR, FIXAÇÃO COM PARAFUSOS, VEDAÇÃO COM SILICONE, EXCLUSIVE CONTRAMARCO - FORNECIMENTO E INSTALAÇÃO. AF_11/2024 - RECEPÇÃO</t>
  </si>
  <si>
    <t xml:space="preserve"> 3.12.8 </t>
  </si>
  <si>
    <t xml:space="preserve"> 91338 </t>
  </si>
  <si>
    <t>PORTA DE ALUMÍNIO DE ABRIR COM LAMBRI, COM GUARNIÇÃO, FIXAÇÃO COM PARAFUSOS - FORNECIMENTO E INSTALAÇÃO. AF_12/2019 - WC CHUVEIRO/DML/RECEPÇÃO/COZINHA/ATIVIDADES/CONSULTÓRIOS/COPA/WC COPA</t>
  </si>
  <si>
    <t xml:space="preserve"> 3.12.9 </t>
  </si>
  <si>
    <t xml:space="preserve"> 91341 </t>
  </si>
  <si>
    <t>PORTA EM ALUMÍNIO DE ABRIR TIPO VENEZIANA COM GUARNIÇÃO, FIXAÇÃO COM PARAFUSOS - FORNECIMENTO E INSTALAÇÃO. AF_12/2019 - ABRIGO DE GÁS/ABRIGO LIXO/DEPÓSITO</t>
  </si>
  <si>
    <t xml:space="preserve"> 3.12.10 </t>
  </si>
  <si>
    <t xml:space="preserve"> 23.13.020 </t>
  </si>
  <si>
    <t>PORTA LISA DE MADEIRA, INTERNA, RESISTENTE A UMIDADE "PIM RU", PARA ACABAMENTO EM PINTURA, PADRÃO DIMENSIONAL MÉDIO/PESADO, COM FERRAGENS, COMPLETO - 80 X 210 CM</t>
  </si>
  <si>
    <t xml:space="preserve"> 3.12.11 </t>
  </si>
  <si>
    <t xml:space="preserve"> 23.13.052 </t>
  </si>
  <si>
    <t>PORTA LISA DE MADEIRA, INTERNA, RESISTENTE A UMIDADE "PIM RU", PARA ACABAMENTO EM PINTURA, TIPO ACESSÍVEL, MAÇANETA TIPO ALAVANCA(NBR-9050/2020) PADRÃO DIMENSIONAL MÉDIO/PESADO, COM FERRAGENS, COMPLETO - 90 X 210 CM - WC PMR</t>
  </si>
  <si>
    <t xml:space="preserve"> 3.12.12 </t>
  </si>
  <si>
    <t xml:space="preserve"> 25.20.020 </t>
  </si>
  <si>
    <t>TELA DE PROTEÇÃO TIPO MOSQUITEIRA REMOVÍVEL, EM FIBRA DE VIDRO COM REVESTIMENTO EM PVC E REQUADRO EM ALUMÍNIO</t>
  </si>
  <si>
    <t xml:space="preserve"> 3.12.13 </t>
  </si>
  <si>
    <t xml:space="preserve"> 28.01.160 </t>
  </si>
  <si>
    <t>MOLA AÉREA PARA PORTA, COM ESFORÇO ACIMA DE 50 KG ATÉ 60 KG - SAÍDA LAVANDERIA/RECEPÇÃO</t>
  </si>
  <si>
    <t xml:space="preserve"> 3.12.14 </t>
  </si>
  <si>
    <t xml:space="preserve"> 022768 </t>
  </si>
  <si>
    <t>REMOCAO VIDRO ATE 8MM EM ESQUADRIA QQ TIPO S/REAPROVETAMENTO</t>
  </si>
  <si>
    <t xml:space="preserve"> 3.12.15 </t>
  </si>
  <si>
    <t xml:space="preserve"> 150070 </t>
  </si>
  <si>
    <t>VIDRO CANELADO INCOLOR 5mm ENGAVETADO COM MASSA - PADRÃO EXISTENTE</t>
  </si>
  <si>
    <t xml:space="preserve"> 3.12.16 </t>
  </si>
  <si>
    <t xml:space="preserve"> 24.20.300 </t>
  </si>
  <si>
    <t>CHAPA PERFURADA EM AÇO SAE 1020, FUROS REDONDOS DE DIÂMETRO 7,5 MM, ESPESSURA 1/8´ - SOLDAGEM TIPO MIG - PORTA WC PMR</t>
  </si>
  <si>
    <t xml:space="preserve"> 3.12.17 </t>
  </si>
  <si>
    <t xml:space="preserve"> 24.01.030 </t>
  </si>
  <si>
    <t>CAIXILHO EM FERRO BASCULANTE, SOB MEDIDA - WC PMR/WC CHUVEIRO/CONSULTÓRIO</t>
  </si>
  <si>
    <t xml:space="preserve"> 3.12.18 </t>
  </si>
  <si>
    <t xml:space="preserve"> 24.02.450 </t>
  </si>
  <si>
    <t>COMPLEMENTO GRADE PADRÃO EXISTENTE</t>
  </si>
  <si>
    <t xml:space="preserve"> 3.12.19 </t>
  </si>
  <si>
    <t xml:space="preserve"> 112800 </t>
  </si>
  <si>
    <t>CAIXILHO ALUMINIO VENEZIANA FIXA - COM VENTILAÇÃO PERMANENTE</t>
  </si>
  <si>
    <t xml:space="preserve"> 3.12.20 </t>
  </si>
  <si>
    <t xml:space="preserve"> 110033 </t>
  </si>
  <si>
    <t>ALCAPAO 50x50cm EM ALUMINIO BRANCO COM REQUADRO, PORTINHOLA E FECHO</t>
  </si>
  <si>
    <t xml:space="preserve"> 3.12.21 </t>
  </si>
  <si>
    <t xml:space="preserve"> 30.01.120 </t>
  </si>
  <si>
    <t>BARRA DE APOIO RETA, PARA PESSOAS COM MOBILIDADE REDUZIDA, EM TUBO DE AÇO INOXIDÁVEL DE 1 1/4´ X 400 MM - WC PMR(PORTA)</t>
  </si>
  <si>
    <t xml:space="preserve"> 3.12.22 </t>
  </si>
  <si>
    <t xml:space="preserve"> 30.01.010 </t>
  </si>
  <si>
    <t>BARRA DE APOIO RETA, PARA PESSOAS COM MOBILIDADE REDUZIDA, EM TUBO DE AÇO INOXIDÁVEL DE 1 1/2´ - WC PMR(BACIA SANITÁRIA) (2X800MM 1X700MM)</t>
  </si>
  <si>
    <t xml:space="preserve"> 3.12.23 </t>
  </si>
  <si>
    <t xml:space="preserve"> 30.01.061 </t>
  </si>
  <si>
    <t>BARRA DE APOIO LATERAL PARA LAVATÓRIO, PARA PESSOAS COM MOBILIDADE REDUZIDA, EM TUBO DE AÇO INOXIDÁVEL DE 1.1/4", COMPRIMENTO 25 A 30 CM - WC PMR</t>
  </si>
  <si>
    <t xml:space="preserve"> 3.12.24 </t>
  </si>
  <si>
    <t xml:space="preserve"> 04.08.040 </t>
  </si>
  <si>
    <t>RETIRADA DE GUARNIÇÃO, MOLDURA E PEÇAS LINEARES EM MADEIRA, FIXADAS</t>
  </si>
  <si>
    <t xml:space="preserve"> 3.12.25 </t>
  </si>
  <si>
    <t xml:space="preserve"> 23.20.120 </t>
  </si>
  <si>
    <t>GUARNIÇÃO DE MADEIRA, PADRÃO EXISTENTE</t>
  </si>
  <si>
    <t xml:space="preserve"> 3.13 </t>
  </si>
  <si>
    <t>Pintura</t>
  </si>
  <si>
    <t xml:space="preserve"> 3.13.1 </t>
  </si>
  <si>
    <t>Paredes Internas</t>
  </si>
  <si>
    <t xml:space="preserve"> 3.13.1.1 </t>
  </si>
  <si>
    <t xml:space="preserve"> 33.10.030 </t>
  </si>
  <si>
    <t>TINTA ACRÍLICA ACETINADA ANTIMOFO SUPER LAVÁVEL EM MASSA REF. BIOPROTECT SHERWIN WILLIANS, INCLUSIVE LIXAMENTO, PREPARO C/ FUNDO PREPARADOR REF. FUNDO PREPARADOR SUVINIL</t>
  </si>
  <si>
    <t xml:space="preserve"> 3.13.2 </t>
  </si>
  <si>
    <t>Paredes Externas</t>
  </si>
  <si>
    <t xml:space="preserve"> 3.13.2.1 </t>
  </si>
  <si>
    <t xml:space="preserve"> 03.10.140 </t>
  </si>
  <si>
    <t>REMOÇÃO DE TEXTURA/PINTURA EM MASSA, INCLUSIVE LIXAMENTO</t>
  </si>
  <si>
    <t xml:space="preserve"> 3.13.2.2 </t>
  </si>
  <si>
    <t>PREPARO DE PAREDES COM FUNDO PREPARADOR/SELADOR CORAL</t>
  </si>
  <si>
    <t xml:space="preserve"> 3.13.2.3 </t>
  </si>
  <si>
    <t xml:space="preserve"> 3.13.2.4 </t>
  </si>
  <si>
    <t xml:space="preserve"> PT 10.05.0100 </t>
  </si>
  <si>
    <t>TEXTURA ACRÍLICA COR BRANCA, ACABAMENTO RISCADO TIPO "GRANFINO", INCLUSIVE PREPARO DA SUPERFÍCIE, FORNECIMENTO E APLICAÇÃO - FACHADA EDIFÍCIO</t>
  </si>
  <si>
    <t xml:space="preserve"> 3.13.2.5 </t>
  </si>
  <si>
    <t xml:space="preserve"> 88489 </t>
  </si>
  <si>
    <t>PINTURA LÁTEX ACRÍLICA PREMIUM, APLICAÇÃO MANUAL EM PAREDES, DUAS DEMÃOS. AF_04/2023, REF. TINTA ACRÍLICA PREMIUM MAZA</t>
  </si>
  <si>
    <t xml:space="preserve"> 3.13.3 </t>
  </si>
  <si>
    <t>Esquadrias Metálicas</t>
  </si>
  <si>
    <t xml:space="preserve"> 3.13.3.1 </t>
  </si>
  <si>
    <t xml:space="preserve"> 33.11.050 </t>
  </si>
  <si>
    <t>ESMALTE À BASE ÁGUA(2 DEMÃOS) EM SUPERFÍCIE METÁLICA, INCLUSIVE FUNDO PREPARADOR</t>
  </si>
  <si>
    <t xml:space="preserve"> 3.13.4 </t>
  </si>
  <si>
    <t>Estrutura Metálica Cobertura</t>
  </si>
  <si>
    <t xml:space="preserve"> 3.13.4.1 </t>
  </si>
  <si>
    <t xml:space="preserve"> 100743 </t>
  </si>
  <si>
    <t>PINTURA COM TINTA ALQUÍDICA DE ACABAMENTO (ESMALTE SINTÉTICO BRILHANTE) PULVERIZADA SOBRE PERFIL METÁLICO EXECUTADO EM FÁBRICA. AF_01/2020_PE</t>
  </si>
  <si>
    <t xml:space="preserve"> 3.14 </t>
  </si>
  <si>
    <t>Limpeza Final</t>
  </si>
  <si>
    <t xml:space="preserve"> 3.14.1 </t>
  </si>
  <si>
    <t xml:space="preserve"> 55.01.020 </t>
  </si>
  <si>
    <t>LIMPEZA FINAL DA OBRA</t>
  </si>
  <si>
    <t>Contratação de Empresa Especializada para Reforma e Adequação de Próprio Municipal para Futuras Instalações do CAPS</t>
  </si>
  <si>
    <t xml:space="preserve">SINAPI - 09/2025 - São Paulo
SBC - 10/2025 - São Paulo
SICRO3 - 07/2025 - São Paulo
SIURB - 01/2025 - São Paulo
SIURB INFRA - 01/2025 - São Paulo
CPOS/CDHU - 09/2025 - São Paulo
FDE - 07/2025 - São Paulo
SCO - 09/2025 - Rio de Janeiro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</si>
</sst>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18"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s>
  <fills count="1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3" fillId="4" borderId="3" xfId="0" applyFont="1" applyFill="1" applyBorder="1" applyAlignment="1">
      <alignment horizontal="right" vertical="top" wrapText="1"/>
    </xf>
    <xf numFmtId="0" fontId="4" fillId="5" borderId="4" xfId="0" applyFont="1" applyFill="1" applyBorder="1" applyAlignment="1">
      <alignment horizontal="left" vertical="top" wrapText="1"/>
    </xf>
    <xf numFmtId="0" fontId="5" fillId="6" borderId="5" xfId="0" applyFont="1" applyFill="1" applyBorder="1" applyAlignment="1">
      <alignment horizontal="center" vertical="top" wrapText="1"/>
    </xf>
    <xf numFmtId="0" fontId="6" fillId="7" borderId="6" xfId="0" applyFont="1" applyFill="1" applyBorder="1" applyAlignment="1">
      <alignment horizontal="right" vertical="top" wrapText="1"/>
    </xf>
    <xf numFmtId="4" fontId="7" fillId="8" borderId="7" xfId="0" applyNumberFormat="1" applyFont="1" applyFill="1" applyBorder="1" applyAlignment="1">
      <alignment horizontal="right" vertical="top" wrapText="1"/>
    </xf>
    <xf numFmtId="166" fontId="8" fillId="9" borderId="8" xfId="0" applyNumberFormat="1" applyFont="1" applyFill="1" applyBorder="1" applyAlignment="1">
      <alignment horizontal="right" vertical="top" wrapText="1"/>
    </xf>
    <xf numFmtId="0" fontId="10" fillId="10" borderId="9" xfId="0" applyFont="1" applyFill="1" applyBorder="1" applyAlignment="1">
      <alignment horizontal="left" vertical="top" wrapText="1"/>
    </xf>
    <xf numFmtId="0" fontId="11" fillId="11" borderId="10" xfId="0" applyFont="1" applyFill="1" applyBorder="1" applyAlignment="1">
      <alignment horizontal="center" vertical="top" wrapText="1"/>
    </xf>
    <xf numFmtId="0" fontId="12" fillId="12" borderId="11" xfId="0" applyFont="1" applyFill="1" applyBorder="1" applyAlignment="1">
      <alignment horizontal="right" vertical="top" wrapText="1"/>
    </xf>
    <xf numFmtId="4" fontId="13" fillId="13" borderId="12" xfId="0" applyNumberFormat="1" applyFont="1" applyFill="1" applyBorder="1" applyAlignment="1">
      <alignment horizontal="right" vertical="top" wrapText="1"/>
    </xf>
    <xf numFmtId="166" fontId="14" fillId="14" borderId="13" xfId="0" applyNumberFormat="1" applyFont="1" applyFill="1" applyBorder="1" applyAlignment="1">
      <alignment horizontal="right" vertical="top" wrapText="1"/>
    </xf>
    <xf numFmtId="0" fontId="15" fillId="15" borderId="0" xfId="0" applyFont="1" applyFill="1" applyAlignment="1">
      <alignment horizontal="left" vertical="top" wrapText="1"/>
    </xf>
    <xf numFmtId="4" fontId="16" fillId="16" borderId="0" xfId="0" applyNumberFormat="1" applyFont="1" applyFill="1" applyAlignment="1">
      <alignment horizontal="right" vertical="top" wrapText="1"/>
    </xf>
    <xf numFmtId="166" fontId="17" fillId="17" borderId="0" xfId="0" applyNumberFormat="1" applyFont="1" applyFill="1" applyAlignment="1">
      <alignment horizontal="right" vertical="top" wrapText="1"/>
    </xf>
    <xf numFmtId="0" fontId="15" fillId="15" borderId="0" xfId="0" applyFont="1" applyFill="1" applyAlignment="1">
      <alignment horizontal="left" vertical="top" wrapText="1"/>
    </xf>
    <xf numFmtId="0" fontId="9" fillId="18" borderId="0" xfId="0" applyFont="1" applyFill="1" applyAlignment="1">
      <alignment horizontal="left" vertical="top" wrapText="1"/>
    </xf>
    <xf numFmtId="0" fontId="9" fillId="18"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897081</xdr:colOff>
      <xdr:row>1</xdr:row>
      <xdr:rowOff>38100</xdr:rowOff>
    </xdr:to>
    <xdr:pic>
      <xdr:nvPicPr>
        <xdr:cNvPr id="2" name="Imagem 1">
          <a:extLst>
            <a:ext uri="{FF2B5EF4-FFF2-40B4-BE49-F238E27FC236}">
              <a16:creationId xmlns:a16="http://schemas.microsoft.com/office/drawing/2014/main" id="{8ECE8969-CE51-4D76-B9B7-154F006B35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0"/>
          <a:ext cx="1840056" cy="16192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8"/>
  <sheetViews>
    <sheetView tabSelected="1" showWhiteSpace="0" workbookViewId="0">
      <pane xSplit="5" ySplit="5" topLeftCell="F22" activePane="bottomRight" state="frozen"/>
      <selection pane="topRight" activeCell="F1" sqref="F1"/>
      <selection pane="bottomLeft" activeCell="A6" sqref="A6"/>
      <selection pane="bottomRight" activeCell="G23" sqref="G23"/>
    </sheetView>
  </sheetViews>
  <sheetFormatPr defaultRowHeight="14.25" x14ac:dyDescent="0.2"/>
  <cols>
    <col min="1" max="2" width="13" bestFit="1" customWidth="1"/>
    <col min="3" max="3" width="14" bestFit="1" customWidth="1"/>
    <col min="4" max="4" width="60" bestFit="1" customWidth="1"/>
    <col min="5" max="6" width="13.875" customWidth="1"/>
    <col min="7" max="11" width="13" bestFit="1" customWidth="1"/>
  </cols>
  <sheetData>
    <row r="1" spans="1:10" ht="124.5" customHeight="1" x14ac:dyDescent="0.2">
      <c r="D1" s="18" t="s">
        <v>948</v>
      </c>
      <c r="E1" s="19" t="s">
        <v>949</v>
      </c>
      <c r="F1" s="19"/>
    </row>
    <row r="3" spans="1:10" ht="30" customHeight="1" x14ac:dyDescent="0.2">
      <c r="A3" s="14"/>
      <c r="B3" s="14"/>
      <c r="C3" s="14"/>
      <c r="D3" s="14"/>
      <c r="E3" s="14"/>
      <c r="F3" s="14"/>
      <c r="G3" s="14"/>
      <c r="H3" s="17" t="s">
        <v>0</v>
      </c>
      <c r="I3" s="17"/>
      <c r="J3" s="15">
        <f>I6 + I9 + I124</f>
        <v>0</v>
      </c>
    </row>
    <row r="4" spans="1:10" ht="20.100000000000001" customHeight="1" x14ac:dyDescent="0.2">
      <c r="A4" s="14"/>
      <c r="B4" s="14"/>
      <c r="C4" s="14"/>
      <c r="D4" s="14"/>
      <c r="E4" s="14"/>
      <c r="F4" s="14"/>
      <c r="G4" s="14"/>
      <c r="H4" s="17" t="s">
        <v>1</v>
      </c>
      <c r="I4" s="17"/>
      <c r="J4" s="16">
        <v>0.2034</v>
      </c>
    </row>
    <row r="5" spans="1:10" ht="30" customHeight="1" x14ac:dyDescent="0.2">
      <c r="A5" s="1" t="s">
        <v>2</v>
      </c>
      <c r="B5" s="3" t="s">
        <v>3</v>
      </c>
      <c r="C5" s="1" t="s">
        <v>4</v>
      </c>
      <c r="D5" s="1" t="s">
        <v>5</v>
      </c>
      <c r="E5" s="2" t="s">
        <v>6</v>
      </c>
      <c r="F5" s="3" t="s">
        <v>7</v>
      </c>
      <c r="G5" s="3" t="s">
        <v>8</v>
      </c>
      <c r="H5" s="3" t="s">
        <v>9</v>
      </c>
      <c r="I5" s="3" t="s">
        <v>10</v>
      </c>
      <c r="J5" s="3" t="s">
        <v>11</v>
      </c>
    </row>
    <row r="6" spans="1:10" ht="24" customHeight="1" x14ac:dyDescent="0.2">
      <c r="A6" s="4" t="s">
        <v>12</v>
      </c>
      <c r="B6" s="4" t="s">
        <v>13</v>
      </c>
      <c r="C6" s="4"/>
      <c r="D6" s="4" t="s">
        <v>14</v>
      </c>
      <c r="E6" s="5"/>
      <c r="F6" s="6">
        <v>1</v>
      </c>
      <c r="G6" s="6" t="s">
        <v>15</v>
      </c>
      <c r="H6" s="7">
        <f>I7 + I8</f>
        <v>0</v>
      </c>
      <c r="I6" s="7">
        <f t="shared" ref="I6:I69" si="0">TRUNC(F6 * H6,2)</f>
        <v>0</v>
      </c>
      <c r="J6" s="8" t="e">
        <f>I6 / J3</f>
        <v>#DIV/0!</v>
      </c>
    </row>
    <row r="7" spans="1:10" ht="26.1" customHeight="1" x14ac:dyDescent="0.2">
      <c r="A7" s="9" t="s">
        <v>16</v>
      </c>
      <c r="B7" s="9" t="s">
        <v>17</v>
      </c>
      <c r="C7" s="9" t="s">
        <v>18</v>
      </c>
      <c r="D7" s="9" t="s">
        <v>19</v>
      </c>
      <c r="E7" s="10" t="s">
        <v>20</v>
      </c>
      <c r="F7" s="11">
        <v>6</v>
      </c>
      <c r="G7" s="12"/>
      <c r="H7" s="12">
        <f>TRUNC(TRUNC(G7 * J4, 2) + G7, 2)</f>
        <v>0</v>
      </c>
      <c r="I7" s="12">
        <f t="shared" si="0"/>
        <v>0</v>
      </c>
      <c r="J7" s="13" t="e">
        <f>I7 / J3</f>
        <v>#DIV/0!</v>
      </c>
    </row>
    <row r="8" spans="1:10" ht="24" customHeight="1" x14ac:dyDescent="0.2">
      <c r="A8" s="9" t="s">
        <v>21</v>
      </c>
      <c r="B8" s="9" t="s">
        <v>22</v>
      </c>
      <c r="C8" s="9" t="s">
        <v>23</v>
      </c>
      <c r="D8" s="9" t="s">
        <v>24</v>
      </c>
      <c r="E8" s="10" t="s">
        <v>20</v>
      </c>
      <c r="F8" s="11">
        <v>48</v>
      </c>
      <c r="G8" s="12"/>
      <c r="H8" s="12">
        <f>TRUNC(TRUNC(G8 * J4, 2) + G8, 2)</f>
        <v>0</v>
      </c>
      <c r="I8" s="12">
        <f t="shared" si="0"/>
        <v>0</v>
      </c>
      <c r="J8" s="13" t="e">
        <f>I8 / J3</f>
        <v>#DIV/0!</v>
      </c>
    </row>
    <row r="9" spans="1:10" ht="24" customHeight="1" x14ac:dyDescent="0.2">
      <c r="A9" s="4" t="s">
        <v>25</v>
      </c>
      <c r="B9" s="4" t="s">
        <v>13</v>
      </c>
      <c r="C9" s="4"/>
      <c r="D9" s="4" t="s">
        <v>26</v>
      </c>
      <c r="E9" s="5"/>
      <c r="F9" s="6">
        <v>1</v>
      </c>
      <c r="G9" s="6"/>
      <c r="H9" s="7">
        <f>I10 + I27 + I39 + I81</f>
        <v>0</v>
      </c>
      <c r="I9" s="7">
        <f t="shared" si="0"/>
        <v>0</v>
      </c>
      <c r="J9" s="8" t="e">
        <f>I9 / J3</f>
        <v>#DIV/0!</v>
      </c>
    </row>
    <row r="10" spans="1:10" ht="24" customHeight="1" x14ac:dyDescent="0.2">
      <c r="A10" s="4" t="s">
        <v>27</v>
      </c>
      <c r="B10" s="4" t="s">
        <v>13</v>
      </c>
      <c r="C10" s="4"/>
      <c r="D10" s="4" t="s">
        <v>28</v>
      </c>
      <c r="E10" s="5"/>
      <c r="F10" s="6">
        <v>1</v>
      </c>
      <c r="G10" s="6"/>
      <c r="H10" s="7">
        <f>I11 + I17 + I21 + I25</f>
        <v>0</v>
      </c>
      <c r="I10" s="7">
        <f t="shared" si="0"/>
        <v>0</v>
      </c>
      <c r="J10" s="8" t="e">
        <f>I10 / J3</f>
        <v>#DIV/0!</v>
      </c>
    </row>
    <row r="11" spans="1:10" ht="24" customHeight="1" x14ac:dyDescent="0.2">
      <c r="A11" s="4" t="s">
        <v>29</v>
      </c>
      <c r="B11" s="4" t="s">
        <v>13</v>
      </c>
      <c r="C11" s="4"/>
      <c r="D11" s="4" t="s">
        <v>30</v>
      </c>
      <c r="E11" s="5"/>
      <c r="F11" s="6">
        <v>1</v>
      </c>
      <c r="G11" s="6"/>
      <c r="H11" s="7">
        <f>I12 + I13 + I14 + I15 + I16</f>
        <v>0</v>
      </c>
      <c r="I11" s="7">
        <f t="shared" si="0"/>
        <v>0</v>
      </c>
      <c r="J11" s="8" t="e">
        <f>I11 / J3</f>
        <v>#DIV/0!</v>
      </c>
    </row>
    <row r="12" spans="1:10" ht="26.1" customHeight="1" x14ac:dyDescent="0.2">
      <c r="A12" s="9" t="s">
        <v>31</v>
      </c>
      <c r="B12" s="9" t="s">
        <v>32</v>
      </c>
      <c r="C12" s="9" t="s">
        <v>18</v>
      </c>
      <c r="D12" s="9" t="s">
        <v>33</v>
      </c>
      <c r="E12" s="10" t="s">
        <v>34</v>
      </c>
      <c r="F12" s="11">
        <v>2</v>
      </c>
      <c r="G12" s="12"/>
      <c r="H12" s="12">
        <f>TRUNC(TRUNC(G12 * J4, 2) + G12, 2)</f>
        <v>0</v>
      </c>
      <c r="I12" s="12">
        <f t="shared" si="0"/>
        <v>0</v>
      </c>
      <c r="J12" s="13" t="e">
        <f>I12 / J3</f>
        <v>#DIV/0!</v>
      </c>
    </row>
    <row r="13" spans="1:10" ht="24" customHeight="1" x14ac:dyDescent="0.2">
      <c r="A13" s="9" t="s">
        <v>35</v>
      </c>
      <c r="B13" s="9" t="s">
        <v>36</v>
      </c>
      <c r="C13" s="9" t="s">
        <v>18</v>
      </c>
      <c r="D13" s="9" t="s">
        <v>37</v>
      </c>
      <c r="E13" s="10" t="s">
        <v>20</v>
      </c>
      <c r="F13" s="11">
        <v>6.3</v>
      </c>
      <c r="G13" s="12"/>
      <c r="H13" s="12">
        <f>TRUNC(TRUNC(G13 * J4, 2) + G13, 2)</f>
        <v>0</v>
      </c>
      <c r="I13" s="12">
        <f t="shared" si="0"/>
        <v>0</v>
      </c>
      <c r="J13" s="13" t="e">
        <f>I13 / J3</f>
        <v>#DIV/0!</v>
      </c>
    </row>
    <row r="14" spans="1:10" ht="24" customHeight="1" x14ac:dyDescent="0.2">
      <c r="A14" s="9" t="s">
        <v>38</v>
      </c>
      <c r="B14" s="9" t="s">
        <v>39</v>
      </c>
      <c r="C14" s="9" t="s">
        <v>18</v>
      </c>
      <c r="D14" s="9" t="s">
        <v>40</v>
      </c>
      <c r="E14" s="10" t="s">
        <v>41</v>
      </c>
      <c r="F14" s="11">
        <v>1</v>
      </c>
      <c r="G14" s="12"/>
      <c r="H14" s="12">
        <f>TRUNC(TRUNC(G14 * J4, 2) + G14, 2)</f>
        <v>0</v>
      </c>
      <c r="I14" s="12">
        <f t="shared" si="0"/>
        <v>0</v>
      </c>
      <c r="J14" s="13" t="e">
        <f>I14 / J3</f>
        <v>#DIV/0!</v>
      </c>
    </row>
    <row r="15" spans="1:10" ht="39" customHeight="1" x14ac:dyDescent="0.2">
      <c r="A15" s="9" t="s">
        <v>42</v>
      </c>
      <c r="B15" s="9" t="s">
        <v>43</v>
      </c>
      <c r="C15" s="9" t="s">
        <v>18</v>
      </c>
      <c r="D15" s="9" t="s">
        <v>44</v>
      </c>
      <c r="E15" s="10" t="s">
        <v>34</v>
      </c>
      <c r="F15" s="11">
        <v>3.26</v>
      </c>
      <c r="G15" s="12"/>
      <c r="H15" s="12">
        <f>TRUNC(TRUNC(G15 * J4, 2) + G15, 2)</f>
        <v>0</v>
      </c>
      <c r="I15" s="12">
        <f t="shared" si="0"/>
        <v>0</v>
      </c>
      <c r="J15" s="13" t="e">
        <f>I15 / J3</f>
        <v>#DIV/0!</v>
      </c>
    </row>
    <row r="16" spans="1:10" ht="24" customHeight="1" x14ac:dyDescent="0.2">
      <c r="A16" s="9" t="s">
        <v>45</v>
      </c>
      <c r="B16" s="9" t="s">
        <v>46</v>
      </c>
      <c r="C16" s="9" t="s">
        <v>18</v>
      </c>
      <c r="D16" s="9" t="s">
        <v>47</v>
      </c>
      <c r="E16" s="10" t="s">
        <v>41</v>
      </c>
      <c r="F16" s="11">
        <v>5</v>
      </c>
      <c r="G16" s="12"/>
      <c r="H16" s="12">
        <f>TRUNC(TRUNC(G16 * J4, 2) + G16, 2)</f>
        <v>0</v>
      </c>
      <c r="I16" s="12">
        <f t="shared" si="0"/>
        <v>0</v>
      </c>
      <c r="J16" s="13" t="e">
        <f>I16 / J3</f>
        <v>#DIV/0!</v>
      </c>
    </row>
    <row r="17" spans="1:10" ht="24" customHeight="1" x14ac:dyDescent="0.2">
      <c r="A17" s="4" t="s">
        <v>48</v>
      </c>
      <c r="B17" s="4" t="s">
        <v>13</v>
      </c>
      <c r="C17" s="4"/>
      <c r="D17" s="4" t="s">
        <v>49</v>
      </c>
      <c r="E17" s="5"/>
      <c r="F17" s="6">
        <v>1</v>
      </c>
      <c r="G17" s="6"/>
      <c r="H17" s="7">
        <f>I18 + I19 + I20</f>
        <v>0</v>
      </c>
      <c r="I17" s="7">
        <f t="shared" si="0"/>
        <v>0</v>
      </c>
      <c r="J17" s="8" t="e">
        <f>I17 / J3</f>
        <v>#DIV/0!</v>
      </c>
    </row>
    <row r="18" spans="1:10" ht="24" customHeight="1" x14ac:dyDescent="0.2">
      <c r="A18" s="9" t="s">
        <v>50</v>
      </c>
      <c r="B18" s="9" t="s">
        <v>51</v>
      </c>
      <c r="C18" s="9" t="s">
        <v>18</v>
      </c>
      <c r="D18" s="9" t="s">
        <v>52</v>
      </c>
      <c r="E18" s="10" t="s">
        <v>20</v>
      </c>
      <c r="F18" s="11">
        <v>1.7</v>
      </c>
      <c r="G18" s="12"/>
      <c r="H18" s="12">
        <f>TRUNC(TRUNC(G18 * J4, 2) + G18, 2)</f>
        <v>0</v>
      </c>
      <c r="I18" s="12">
        <f t="shared" si="0"/>
        <v>0</v>
      </c>
      <c r="J18" s="13" t="e">
        <f>I18 / J3</f>
        <v>#DIV/0!</v>
      </c>
    </row>
    <row r="19" spans="1:10" ht="24" customHeight="1" x14ac:dyDescent="0.2">
      <c r="A19" s="9" t="s">
        <v>53</v>
      </c>
      <c r="B19" s="9" t="s">
        <v>54</v>
      </c>
      <c r="C19" s="9" t="s">
        <v>18</v>
      </c>
      <c r="D19" s="9" t="s">
        <v>55</v>
      </c>
      <c r="E19" s="10" t="s">
        <v>20</v>
      </c>
      <c r="F19" s="11">
        <v>4.5</v>
      </c>
      <c r="G19" s="12"/>
      <c r="H19" s="12">
        <f>TRUNC(TRUNC(G19 * J4, 2) + G19, 2)</f>
        <v>0</v>
      </c>
      <c r="I19" s="12">
        <f t="shared" si="0"/>
        <v>0</v>
      </c>
      <c r="J19" s="13" t="e">
        <f>I19 / J3</f>
        <v>#DIV/0!</v>
      </c>
    </row>
    <row r="20" spans="1:10" ht="24" customHeight="1" x14ac:dyDescent="0.2">
      <c r="A20" s="9" t="s">
        <v>56</v>
      </c>
      <c r="B20" s="9" t="s">
        <v>57</v>
      </c>
      <c r="C20" s="9" t="s">
        <v>18</v>
      </c>
      <c r="D20" s="9" t="s">
        <v>58</v>
      </c>
      <c r="E20" s="10" t="s">
        <v>20</v>
      </c>
      <c r="F20" s="11">
        <v>4.5</v>
      </c>
      <c r="G20" s="12"/>
      <c r="H20" s="12">
        <f>TRUNC(TRUNC(G20 * J4, 2) + G20, 2)</f>
        <v>0</v>
      </c>
      <c r="I20" s="12">
        <f t="shared" si="0"/>
        <v>0</v>
      </c>
      <c r="J20" s="13" t="e">
        <f>I20 / J3</f>
        <v>#DIV/0!</v>
      </c>
    </row>
    <row r="21" spans="1:10" ht="24" customHeight="1" x14ac:dyDescent="0.2">
      <c r="A21" s="4" t="s">
        <v>59</v>
      </c>
      <c r="B21" s="4" t="s">
        <v>13</v>
      </c>
      <c r="C21" s="4"/>
      <c r="D21" s="4" t="s">
        <v>60</v>
      </c>
      <c r="E21" s="5"/>
      <c r="F21" s="6">
        <v>1</v>
      </c>
      <c r="G21" s="6"/>
      <c r="H21" s="7">
        <f>I22 + I23 + I24</f>
        <v>0</v>
      </c>
      <c r="I21" s="7">
        <f t="shared" si="0"/>
        <v>0</v>
      </c>
      <c r="J21" s="8" t="e">
        <f>I21 / J3</f>
        <v>#DIV/0!</v>
      </c>
    </row>
    <row r="22" spans="1:10" ht="90.95" customHeight="1" x14ac:dyDescent="0.2">
      <c r="A22" s="9" t="s">
        <v>61</v>
      </c>
      <c r="B22" s="9" t="s">
        <v>62</v>
      </c>
      <c r="C22" s="9" t="s">
        <v>18</v>
      </c>
      <c r="D22" s="9" t="s">
        <v>63</v>
      </c>
      <c r="E22" s="10" t="s">
        <v>20</v>
      </c>
      <c r="F22" s="11">
        <v>26.63</v>
      </c>
      <c r="G22" s="12"/>
      <c r="H22" s="12">
        <f>TRUNC(TRUNC(G22 * J4, 2) + G22, 2)</f>
        <v>0</v>
      </c>
      <c r="I22" s="12">
        <f t="shared" si="0"/>
        <v>0</v>
      </c>
      <c r="J22" s="13" t="e">
        <f>I22 / J3</f>
        <v>#DIV/0!</v>
      </c>
    </row>
    <row r="23" spans="1:10" ht="26.1" customHeight="1" x14ac:dyDescent="0.2">
      <c r="A23" s="9" t="s">
        <v>64</v>
      </c>
      <c r="B23" s="9" t="s">
        <v>65</v>
      </c>
      <c r="C23" s="9" t="s">
        <v>18</v>
      </c>
      <c r="D23" s="9" t="s">
        <v>66</v>
      </c>
      <c r="E23" s="10" t="s">
        <v>20</v>
      </c>
      <c r="F23" s="11">
        <v>3.375</v>
      </c>
      <c r="G23" s="12"/>
      <c r="H23" s="12">
        <f>TRUNC(TRUNC(G23 * J4, 2) + G23, 2)</f>
        <v>0</v>
      </c>
      <c r="I23" s="12">
        <f t="shared" si="0"/>
        <v>0</v>
      </c>
      <c r="J23" s="13" t="e">
        <f>I23 / J3</f>
        <v>#DIV/0!</v>
      </c>
    </row>
    <row r="24" spans="1:10" ht="26.1" customHeight="1" x14ac:dyDescent="0.2">
      <c r="A24" s="9" t="s">
        <v>67</v>
      </c>
      <c r="B24" s="9" t="s">
        <v>68</v>
      </c>
      <c r="C24" s="9" t="s">
        <v>18</v>
      </c>
      <c r="D24" s="9" t="s">
        <v>69</v>
      </c>
      <c r="E24" s="10" t="s">
        <v>20</v>
      </c>
      <c r="F24" s="11">
        <v>11</v>
      </c>
      <c r="G24" s="12"/>
      <c r="H24" s="12">
        <f>TRUNC(TRUNC(G24 * J4, 2) + G24, 2)</f>
        <v>0</v>
      </c>
      <c r="I24" s="12">
        <f t="shared" si="0"/>
        <v>0</v>
      </c>
      <c r="J24" s="13" t="e">
        <f>I24 / J3</f>
        <v>#DIV/0!</v>
      </c>
    </row>
    <row r="25" spans="1:10" ht="24" customHeight="1" x14ac:dyDescent="0.2">
      <c r="A25" s="4" t="s">
        <v>70</v>
      </c>
      <c r="B25" s="4" t="s">
        <v>13</v>
      </c>
      <c r="C25" s="4"/>
      <c r="D25" s="4" t="s">
        <v>71</v>
      </c>
      <c r="E25" s="5"/>
      <c r="F25" s="6">
        <v>1</v>
      </c>
      <c r="G25" s="6"/>
      <c r="H25" s="7">
        <f>I26</f>
        <v>0</v>
      </c>
      <c r="I25" s="7">
        <f t="shared" si="0"/>
        <v>0</v>
      </c>
      <c r="J25" s="8" t="e">
        <f>I25 / J3</f>
        <v>#DIV/0!</v>
      </c>
    </row>
    <row r="26" spans="1:10" ht="26.1" customHeight="1" x14ac:dyDescent="0.2">
      <c r="A26" s="9" t="s">
        <v>72</v>
      </c>
      <c r="B26" s="9" t="s">
        <v>73</v>
      </c>
      <c r="C26" s="9" t="s">
        <v>18</v>
      </c>
      <c r="D26" s="9" t="s">
        <v>74</v>
      </c>
      <c r="E26" s="10" t="s">
        <v>20</v>
      </c>
      <c r="F26" s="11">
        <v>38.594999999999999</v>
      </c>
      <c r="G26" s="12"/>
      <c r="H26" s="12">
        <f>TRUNC(TRUNC(G26 * J4, 2) + G26, 2)</f>
        <v>0</v>
      </c>
      <c r="I26" s="12">
        <f t="shared" si="0"/>
        <v>0</v>
      </c>
      <c r="J26" s="13" t="e">
        <f>I26 / J3</f>
        <v>#DIV/0!</v>
      </c>
    </row>
    <row r="27" spans="1:10" ht="24" customHeight="1" x14ac:dyDescent="0.2">
      <c r="A27" s="4" t="s">
        <v>75</v>
      </c>
      <c r="B27" s="4" t="s">
        <v>13</v>
      </c>
      <c r="C27" s="4"/>
      <c r="D27" s="4" t="s">
        <v>76</v>
      </c>
      <c r="E27" s="5"/>
      <c r="F27" s="6">
        <v>1</v>
      </c>
      <c r="G27" s="6"/>
      <c r="H27" s="7">
        <f>I28 + I33</f>
        <v>0</v>
      </c>
      <c r="I27" s="7">
        <f t="shared" si="0"/>
        <v>0</v>
      </c>
      <c r="J27" s="8" t="e">
        <f>I27 / J3</f>
        <v>#DIV/0!</v>
      </c>
    </row>
    <row r="28" spans="1:10" ht="24" customHeight="1" x14ac:dyDescent="0.2">
      <c r="A28" s="4" t="s">
        <v>77</v>
      </c>
      <c r="B28" s="4" t="s">
        <v>13</v>
      </c>
      <c r="C28" s="4"/>
      <c r="D28" s="4" t="s">
        <v>30</v>
      </c>
      <c r="E28" s="5"/>
      <c r="F28" s="6">
        <v>1</v>
      </c>
      <c r="G28" s="6"/>
      <c r="H28" s="7">
        <f>I29 + I30 + I31 + I32</f>
        <v>0</v>
      </c>
      <c r="I28" s="7">
        <f t="shared" si="0"/>
        <v>0</v>
      </c>
      <c r="J28" s="8" t="e">
        <f>I28 / J3</f>
        <v>#DIV/0!</v>
      </c>
    </row>
    <row r="29" spans="1:10" ht="26.1" customHeight="1" x14ac:dyDescent="0.2">
      <c r="A29" s="9" t="s">
        <v>78</v>
      </c>
      <c r="B29" s="9" t="s">
        <v>79</v>
      </c>
      <c r="C29" s="9" t="s">
        <v>18</v>
      </c>
      <c r="D29" s="9" t="s">
        <v>80</v>
      </c>
      <c r="E29" s="10" t="s">
        <v>34</v>
      </c>
      <c r="F29" s="11">
        <v>3.2480000000000002</v>
      </c>
      <c r="G29" s="12"/>
      <c r="H29" s="12">
        <f>TRUNC(TRUNC(G29 * J4, 2) + G29, 2)</f>
        <v>0</v>
      </c>
      <c r="I29" s="12">
        <f t="shared" si="0"/>
        <v>0</v>
      </c>
      <c r="J29" s="13" t="e">
        <f>I29 / J3</f>
        <v>#DIV/0!</v>
      </c>
    </row>
    <row r="30" spans="1:10" ht="26.1" customHeight="1" x14ac:dyDescent="0.2">
      <c r="A30" s="9" t="s">
        <v>81</v>
      </c>
      <c r="B30" s="9" t="s">
        <v>82</v>
      </c>
      <c r="C30" s="9" t="s">
        <v>18</v>
      </c>
      <c r="D30" s="9" t="s">
        <v>83</v>
      </c>
      <c r="E30" s="10" t="s">
        <v>84</v>
      </c>
      <c r="F30" s="11">
        <v>14</v>
      </c>
      <c r="G30" s="12"/>
      <c r="H30" s="12">
        <f>TRUNC(TRUNC(G30 * J4, 2) + G30, 2)</f>
        <v>0</v>
      </c>
      <c r="I30" s="12">
        <f t="shared" si="0"/>
        <v>0</v>
      </c>
      <c r="J30" s="13" t="e">
        <f>I30 / J3</f>
        <v>#DIV/0!</v>
      </c>
    </row>
    <row r="31" spans="1:10" ht="26.1" customHeight="1" x14ac:dyDescent="0.2">
      <c r="A31" s="9" t="s">
        <v>85</v>
      </c>
      <c r="B31" s="9" t="s">
        <v>86</v>
      </c>
      <c r="C31" s="9" t="s">
        <v>18</v>
      </c>
      <c r="D31" s="9" t="s">
        <v>87</v>
      </c>
      <c r="E31" s="10" t="s">
        <v>34</v>
      </c>
      <c r="F31" s="11">
        <v>0.84</v>
      </c>
      <c r="G31" s="12"/>
      <c r="H31" s="12">
        <f>TRUNC(TRUNC(G31 * J4, 2) + G31, 2)</f>
        <v>0</v>
      </c>
      <c r="I31" s="12">
        <f t="shared" si="0"/>
        <v>0</v>
      </c>
      <c r="J31" s="13" t="e">
        <f>I31 / J3</f>
        <v>#DIV/0!</v>
      </c>
    </row>
    <row r="32" spans="1:10" ht="39" customHeight="1" x14ac:dyDescent="0.2">
      <c r="A32" s="9" t="s">
        <v>88</v>
      </c>
      <c r="B32" s="9" t="s">
        <v>43</v>
      </c>
      <c r="C32" s="9" t="s">
        <v>18</v>
      </c>
      <c r="D32" s="9" t="s">
        <v>44</v>
      </c>
      <c r="E32" s="10" t="s">
        <v>34</v>
      </c>
      <c r="F32" s="11">
        <v>4.88</v>
      </c>
      <c r="G32" s="12"/>
      <c r="H32" s="12">
        <f>TRUNC(TRUNC(G32 * J4, 2) + G32, 2)</f>
        <v>0</v>
      </c>
      <c r="I32" s="12">
        <f t="shared" si="0"/>
        <v>0</v>
      </c>
      <c r="J32" s="13" t="e">
        <f>I32 / J3</f>
        <v>#DIV/0!</v>
      </c>
    </row>
    <row r="33" spans="1:10" ht="24" customHeight="1" x14ac:dyDescent="0.2">
      <c r="A33" s="4" t="s">
        <v>89</v>
      </c>
      <c r="B33" s="4" t="s">
        <v>13</v>
      </c>
      <c r="C33" s="4"/>
      <c r="D33" s="4" t="s">
        <v>90</v>
      </c>
      <c r="E33" s="5"/>
      <c r="F33" s="6">
        <v>1</v>
      </c>
      <c r="G33" s="6"/>
      <c r="H33" s="7">
        <f>I34 + I35 + I36 + I37 + I38</f>
        <v>0</v>
      </c>
      <c r="I33" s="7">
        <f t="shared" si="0"/>
        <v>0</v>
      </c>
      <c r="J33" s="8" t="e">
        <f>I33 / J3</f>
        <v>#DIV/0!</v>
      </c>
    </row>
    <row r="34" spans="1:10" ht="26.1" customHeight="1" x14ac:dyDescent="0.2">
      <c r="A34" s="9" t="s">
        <v>91</v>
      </c>
      <c r="B34" s="9" t="s">
        <v>92</v>
      </c>
      <c r="C34" s="9" t="s">
        <v>18</v>
      </c>
      <c r="D34" s="9" t="s">
        <v>93</v>
      </c>
      <c r="E34" s="10" t="s">
        <v>84</v>
      </c>
      <c r="F34" s="11">
        <v>4</v>
      </c>
      <c r="G34" s="12"/>
      <c r="H34" s="12">
        <f>TRUNC(TRUNC(G34 * J4, 2) + G34, 2)</f>
        <v>0</v>
      </c>
      <c r="I34" s="12">
        <f t="shared" si="0"/>
        <v>0</v>
      </c>
      <c r="J34" s="13" t="e">
        <f>I34 / J3</f>
        <v>#DIV/0!</v>
      </c>
    </row>
    <row r="35" spans="1:10" ht="24" customHeight="1" x14ac:dyDescent="0.2">
      <c r="A35" s="9" t="s">
        <v>94</v>
      </c>
      <c r="B35" s="9" t="s">
        <v>95</v>
      </c>
      <c r="C35" s="9" t="s">
        <v>18</v>
      </c>
      <c r="D35" s="9" t="s">
        <v>96</v>
      </c>
      <c r="E35" s="10" t="s">
        <v>84</v>
      </c>
      <c r="F35" s="11">
        <v>10</v>
      </c>
      <c r="G35" s="12"/>
      <c r="H35" s="12">
        <f>TRUNC(TRUNC(G35 * J4, 2) + G35, 2)</f>
        <v>0</v>
      </c>
      <c r="I35" s="12">
        <f t="shared" si="0"/>
        <v>0</v>
      </c>
      <c r="J35" s="13" t="e">
        <f>I35 / J3</f>
        <v>#DIV/0!</v>
      </c>
    </row>
    <row r="36" spans="1:10" ht="26.1" customHeight="1" x14ac:dyDescent="0.2">
      <c r="A36" s="9" t="s">
        <v>97</v>
      </c>
      <c r="B36" s="9" t="s">
        <v>98</v>
      </c>
      <c r="C36" s="9" t="s">
        <v>18</v>
      </c>
      <c r="D36" s="9" t="s">
        <v>99</v>
      </c>
      <c r="E36" s="10" t="s">
        <v>34</v>
      </c>
      <c r="F36" s="11">
        <v>0.84</v>
      </c>
      <c r="G36" s="12"/>
      <c r="H36" s="12">
        <f>TRUNC(TRUNC(G36 * J4, 2) + G36, 2)</f>
        <v>0</v>
      </c>
      <c r="I36" s="12">
        <f t="shared" si="0"/>
        <v>0</v>
      </c>
      <c r="J36" s="13" t="e">
        <f>I36 / J3</f>
        <v>#DIV/0!</v>
      </c>
    </row>
    <row r="37" spans="1:10" ht="39" customHeight="1" x14ac:dyDescent="0.2">
      <c r="A37" s="9" t="s">
        <v>100</v>
      </c>
      <c r="B37" s="9" t="s">
        <v>101</v>
      </c>
      <c r="C37" s="9" t="s">
        <v>23</v>
      </c>
      <c r="D37" s="9" t="s">
        <v>102</v>
      </c>
      <c r="E37" s="10" t="s">
        <v>20</v>
      </c>
      <c r="F37" s="11">
        <v>5.76</v>
      </c>
      <c r="G37" s="12"/>
      <c r="H37" s="12">
        <f>TRUNC(TRUNC(G37 * J4, 2) + G37, 2)</f>
        <v>0</v>
      </c>
      <c r="I37" s="12">
        <f t="shared" si="0"/>
        <v>0</v>
      </c>
      <c r="J37" s="13" t="e">
        <f>I37 / J3</f>
        <v>#DIV/0!</v>
      </c>
    </row>
    <row r="38" spans="1:10" ht="39" customHeight="1" x14ac:dyDescent="0.2">
      <c r="A38" s="9" t="s">
        <v>103</v>
      </c>
      <c r="B38" s="9" t="s">
        <v>104</v>
      </c>
      <c r="C38" s="9" t="s">
        <v>18</v>
      </c>
      <c r="D38" s="9" t="s">
        <v>105</v>
      </c>
      <c r="E38" s="10" t="s">
        <v>20</v>
      </c>
      <c r="F38" s="11">
        <v>34.840000000000003</v>
      </c>
      <c r="G38" s="12"/>
      <c r="H38" s="12">
        <f>TRUNC(TRUNC(G38 * J4, 2) + G38, 2)</f>
        <v>0</v>
      </c>
      <c r="I38" s="12">
        <f t="shared" si="0"/>
        <v>0</v>
      </c>
      <c r="J38" s="13" t="e">
        <f>I38 / J3</f>
        <v>#DIV/0!</v>
      </c>
    </row>
    <row r="39" spans="1:10" ht="24" customHeight="1" x14ac:dyDescent="0.2">
      <c r="A39" s="4" t="s">
        <v>106</v>
      </c>
      <c r="B39" s="4" t="s">
        <v>13</v>
      </c>
      <c r="C39" s="4"/>
      <c r="D39" s="4" t="s">
        <v>107</v>
      </c>
      <c r="E39" s="5"/>
      <c r="F39" s="6">
        <v>1</v>
      </c>
      <c r="G39" s="6"/>
      <c r="H39" s="7">
        <f>I40 + I43 + I68 + I77</f>
        <v>0</v>
      </c>
      <c r="I39" s="7">
        <f t="shared" si="0"/>
        <v>0</v>
      </c>
      <c r="J39" s="8" t="e">
        <f>I39 / J3</f>
        <v>#DIV/0!</v>
      </c>
    </row>
    <row r="40" spans="1:10" ht="24" customHeight="1" x14ac:dyDescent="0.2">
      <c r="A40" s="4" t="s">
        <v>108</v>
      </c>
      <c r="B40" s="4" t="s">
        <v>13</v>
      </c>
      <c r="C40" s="4"/>
      <c r="D40" s="4" t="s">
        <v>109</v>
      </c>
      <c r="E40" s="5"/>
      <c r="F40" s="6">
        <v>1</v>
      </c>
      <c r="G40" s="6"/>
      <c r="H40" s="7">
        <f>I41 + I42</f>
        <v>0</v>
      </c>
      <c r="I40" s="7">
        <f t="shared" si="0"/>
        <v>0</v>
      </c>
      <c r="J40" s="8" t="e">
        <f>I40 / J3</f>
        <v>#DIV/0!</v>
      </c>
    </row>
    <row r="41" spans="1:10" ht="26.1" customHeight="1" x14ac:dyDescent="0.2">
      <c r="A41" s="9" t="s">
        <v>110</v>
      </c>
      <c r="B41" s="9" t="s">
        <v>111</v>
      </c>
      <c r="C41" s="9" t="s">
        <v>112</v>
      </c>
      <c r="D41" s="9" t="s">
        <v>113</v>
      </c>
      <c r="E41" s="10" t="s">
        <v>20</v>
      </c>
      <c r="F41" s="11">
        <v>142.24</v>
      </c>
      <c r="G41" s="12"/>
      <c r="H41" s="12">
        <f>TRUNC(TRUNC(G41 * J4, 2) + G41, 2)</f>
        <v>0</v>
      </c>
      <c r="I41" s="12">
        <f t="shared" si="0"/>
        <v>0</v>
      </c>
      <c r="J41" s="13" t="e">
        <f>I41 / J3</f>
        <v>#DIV/0!</v>
      </c>
    </row>
    <row r="42" spans="1:10" ht="39" customHeight="1" x14ac:dyDescent="0.2">
      <c r="A42" s="9" t="s">
        <v>114</v>
      </c>
      <c r="B42" s="9" t="s">
        <v>43</v>
      </c>
      <c r="C42" s="9" t="s">
        <v>18</v>
      </c>
      <c r="D42" s="9" t="s">
        <v>44</v>
      </c>
      <c r="E42" s="10" t="s">
        <v>34</v>
      </c>
      <c r="F42" s="11">
        <v>14.224</v>
      </c>
      <c r="G42" s="12"/>
      <c r="H42" s="12">
        <f>TRUNC(TRUNC(G42 * J4, 2) + G42, 2)</f>
        <v>0</v>
      </c>
      <c r="I42" s="12">
        <f t="shared" si="0"/>
        <v>0</v>
      </c>
      <c r="J42" s="13" t="e">
        <f>I42 / J3</f>
        <v>#DIV/0!</v>
      </c>
    </row>
    <row r="43" spans="1:10" ht="24" customHeight="1" x14ac:dyDescent="0.2">
      <c r="A43" s="4" t="s">
        <v>115</v>
      </c>
      <c r="B43" s="4" t="s">
        <v>13</v>
      </c>
      <c r="C43" s="4"/>
      <c r="D43" s="4" t="s">
        <v>116</v>
      </c>
      <c r="E43" s="5"/>
      <c r="F43" s="6">
        <v>1</v>
      </c>
      <c r="G43" s="6"/>
      <c r="H43" s="7">
        <f>I44 + I53 + I56 + I60 + I64</f>
        <v>0</v>
      </c>
      <c r="I43" s="7">
        <f t="shared" si="0"/>
        <v>0</v>
      </c>
      <c r="J43" s="8" t="e">
        <f>I43 / J3</f>
        <v>#DIV/0!</v>
      </c>
    </row>
    <row r="44" spans="1:10" ht="24" customHeight="1" x14ac:dyDescent="0.2">
      <c r="A44" s="4" t="s">
        <v>117</v>
      </c>
      <c r="B44" s="4" t="s">
        <v>13</v>
      </c>
      <c r="C44" s="4"/>
      <c r="D44" s="4" t="s">
        <v>118</v>
      </c>
      <c r="E44" s="5"/>
      <c r="F44" s="6">
        <v>1</v>
      </c>
      <c r="G44" s="6"/>
      <c r="H44" s="7">
        <f>I45 + I46 + I47 + I48 + I49 + I50 + I51 + I52</f>
        <v>0</v>
      </c>
      <c r="I44" s="7">
        <f t="shared" si="0"/>
        <v>0</v>
      </c>
      <c r="J44" s="8" t="e">
        <f>I44 / J3</f>
        <v>#DIV/0!</v>
      </c>
    </row>
    <row r="45" spans="1:10" ht="26.1" customHeight="1" x14ac:dyDescent="0.2">
      <c r="A45" s="9" t="s">
        <v>119</v>
      </c>
      <c r="B45" s="9" t="s">
        <v>120</v>
      </c>
      <c r="C45" s="9" t="s">
        <v>18</v>
      </c>
      <c r="D45" s="9" t="s">
        <v>121</v>
      </c>
      <c r="E45" s="10" t="s">
        <v>34</v>
      </c>
      <c r="F45" s="11">
        <v>8.3916000000000004</v>
      </c>
      <c r="G45" s="12"/>
      <c r="H45" s="12">
        <f>TRUNC(TRUNC(G45 * J4, 2) + G45, 2)</f>
        <v>0</v>
      </c>
      <c r="I45" s="12">
        <f t="shared" si="0"/>
        <v>0</v>
      </c>
      <c r="J45" s="13" t="e">
        <f>I45 / J3</f>
        <v>#DIV/0!</v>
      </c>
    </row>
    <row r="46" spans="1:10" ht="26.1" customHeight="1" x14ac:dyDescent="0.2">
      <c r="A46" s="9" t="s">
        <v>122</v>
      </c>
      <c r="B46" s="9" t="s">
        <v>123</v>
      </c>
      <c r="C46" s="9" t="s">
        <v>112</v>
      </c>
      <c r="D46" s="9" t="s">
        <v>124</v>
      </c>
      <c r="E46" s="10" t="s">
        <v>20</v>
      </c>
      <c r="F46" s="11">
        <v>4.47</v>
      </c>
      <c r="G46" s="12"/>
      <c r="H46" s="12">
        <f>TRUNC(TRUNC(G46 * J4, 2) + G46, 2)</f>
        <v>0</v>
      </c>
      <c r="I46" s="12">
        <f t="shared" si="0"/>
        <v>0</v>
      </c>
      <c r="J46" s="13" t="e">
        <f>I46 / J3</f>
        <v>#DIV/0!</v>
      </c>
    </row>
    <row r="47" spans="1:10" ht="26.1" customHeight="1" x14ac:dyDescent="0.2">
      <c r="A47" s="9" t="s">
        <v>125</v>
      </c>
      <c r="B47" s="9" t="s">
        <v>126</v>
      </c>
      <c r="C47" s="9" t="s">
        <v>18</v>
      </c>
      <c r="D47" s="9" t="s">
        <v>127</v>
      </c>
      <c r="E47" s="10" t="s">
        <v>84</v>
      </c>
      <c r="F47" s="11">
        <v>16</v>
      </c>
      <c r="G47" s="12"/>
      <c r="H47" s="12">
        <f>TRUNC(TRUNC(G47 * J4, 2) + G47, 2)</f>
        <v>0</v>
      </c>
      <c r="I47" s="12">
        <f t="shared" si="0"/>
        <v>0</v>
      </c>
      <c r="J47" s="13" t="e">
        <f>I47 / J3</f>
        <v>#DIV/0!</v>
      </c>
    </row>
    <row r="48" spans="1:10" ht="26.1" customHeight="1" x14ac:dyDescent="0.2">
      <c r="A48" s="9" t="s">
        <v>128</v>
      </c>
      <c r="B48" s="9" t="s">
        <v>129</v>
      </c>
      <c r="C48" s="9" t="s">
        <v>18</v>
      </c>
      <c r="D48" s="9" t="s">
        <v>130</v>
      </c>
      <c r="E48" s="10" t="s">
        <v>131</v>
      </c>
      <c r="F48" s="11">
        <v>111</v>
      </c>
      <c r="G48" s="12"/>
      <c r="H48" s="12">
        <f>TRUNC(TRUNC(G48 * J4, 2) + G48, 2)</f>
        <v>0</v>
      </c>
      <c r="I48" s="12">
        <f t="shared" si="0"/>
        <v>0</v>
      </c>
      <c r="J48" s="13" t="e">
        <f>I48 / J3</f>
        <v>#DIV/0!</v>
      </c>
    </row>
    <row r="49" spans="1:10" ht="24" customHeight="1" x14ac:dyDescent="0.2">
      <c r="A49" s="9" t="s">
        <v>132</v>
      </c>
      <c r="B49" s="9" t="s">
        <v>133</v>
      </c>
      <c r="C49" s="9" t="s">
        <v>18</v>
      </c>
      <c r="D49" s="9" t="s">
        <v>134</v>
      </c>
      <c r="E49" s="10" t="s">
        <v>20</v>
      </c>
      <c r="F49" s="11">
        <v>5.55</v>
      </c>
      <c r="G49" s="12"/>
      <c r="H49" s="12">
        <f>TRUNC(TRUNC(G49 * J4, 2) + G49, 2)</f>
        <v>0</v>
      </c>
      <c r="I49" s="12">
        <f t="shared" si="0"/>
        <v>0</v>
      </c>
      <c r="J49" s="13" t="e">
        <f>I49 / J3</f>
        <v>#DIV/0!</v>
      </c>
    </row>
    <row r="50" spans="1:10" ht="24" customHeight="1" x14ac:dyDescent="0.2">
      <c r="A50" s="9" t="s">
        <v>135</v>
      </c>
      <c r="B50" s="9" t="s">
        <v>136</v>
      </c>
      <c r="C50" s="9" t="s">
        <v>18</v>
      </c>
      <c r="D50" s="9" t="s">
        <v>137</v>
      </c>
      <c r="E50" s="10" t="s">
        <v>34</v>
      </c>
      <c r="F50" s="11">
        <v>1.1100000000000001</v>
      </c>
      <c r="G50" s="12"/>
      <c r="H50" s="12">
        <f>TRUNC(TRUNC(G50 * J4, 2) + G50, 2)</f>
        <v>0</v>
      </c>
      <c r="I50" s="12">
        <f t="shared" si="0"/>
        <v>0</v>
      </c>
      <c r="J50" s="13" t="e">
        <f>I50 / J3</f>
        <v>#DIV/0!</v>
      </c>
    </row>
    <row r="51" spans="1:10" ht="24" customHeight="1" x14ac:dyDescent="0.2">
      <c r="A51" s="9" t="s">
        <v>138</v>
      </c>
      <c r="B51" s="9" t="s">
        <v>139</v>
      </c>
      <c r="C51" s="9" t="s">
        <v>18</v>
      </c>
      <c r="D51" s="9" t="s">
        <v>140</v>
      </c>
      <c r="E51" s="10" t="s">
        <v>34</v>
      </c>
      <c r="F51" s="11">
        <v>0.1341</v>
      </c>
      <c r="G51" s="12"/>
      <c r="H51" s="12">
        <f>TRUNC(TRUNC(G51 * J4, 2) + G51, 2)</f>
        <v>0</v>
      </c>
      <c r="I51" s="12">
        <f t="shared" si="0"/>
        <v>0</v>
      </c>
      <c r="J51" s="13" t="e">
        <f>I51 / J3</f>
        <v>#DIV/0!</v>
      </c>
    </row>
    <row r="52" spans="1:10" ht="39" customHeight="1" x14ac:dyDescent="0.2">
      <c r="A52" s="9" t="s">
        <v>141</v>
      </c>
      <c r="B52" s="9" t="s">
        <v>142</v>
      </c>
      <c r="C52" s="9" t="s">
        <v>23</v>
      </c>
      <c r="D52" s="9" t="s">
        <v>143</v>
      </c>
      <c r="E52" s="10" t="s">
        <v>20</v>
      </c>
      <c r="F52" s="11">
        <v>4.4400000000000004</v>
      </c>
      <c r="G52" s="12"/>
      <c r="H52" s="12">
        <f>TRUNC(TRUNC(G52 * J4, 2) + G52, 2)</f>
        <v>0</v>
      </c>
      <c r="I52" s="12">
        <f t="shared" si="0"/>
        <v>0</v>
      </c>
      <c r="J52" s="13" t="e">
        <f>I52 / J3</f>
        <v>#DIV/0!</v>
      </c>
    </row>
    <row r="53" spans="1:10" ht="24" customHeight="1" x14ac:dyDescent="0.2">
      <c r="A53" s="4" t="s">
        <v>144</v>
      </c>
      <c r="B53" s="4" t="s">
        <v>13</v>
      </c>
      <c r="C53" s="4"/>
      <c r="D53" s="4" t="s">
        <v>145</v>
      </c>
      <c r="E53" s="5"/>
      <c r="F53" s="6">
        <v>1</v>
      </c>
      <c r="G53" s="6"/>
      <c r="H53" s="7">
        <f>I54 + I55</f>
        <v>0</v>
      </c>
      <c r="I53" s="7">
        <f t="shared" si="0"/>
        <v>0</v>
      </c>
      <c r="J53" s="8" t="e">
        <f>I53 / J3</f>
        <v>#DIV/0!</v>
      </c>
    </row>
    <row r="54" spans="1:10" ht="24" customHeight="1" x14ac:dyDescent="0.2">
      <c r="A54" s="9" t="s">
        <v>146</v>
      </c>
      <c r="B54" s="9" t="s">
        <v>147</v>
      </c>
      <c r="C54" s="9" t="s">
        <v>148</v>
      </c>
      <c r="D54" s="9" t="s">
        <v>149</v>
      </c>
      <c r="E54" s="10" t="s">
        <v>150</v>
      </c>
      <c r="F54" s="11">
        <v>5</v>
      </c>
      <c r="G54" s="12"/>
      <c r="H54" s="12">
        <f>TRUNC(TRUNC(G54 * J4, 2) + G54, 2)</f>
        <v>0</v>
      </c>
      <c r="I54" s="12">
        <f t="shared" si="0"/>
        <v>0</v>
      </c>
      <c r="J54" s="13" t="e">
        <f>I54 / J3</f>
        <v>#DIV/0!</v>
      </c>
    </row>
    <row r="55" spans="1:10" ht="24" customHeight="1" x14ac:dyDescent="0.2">
      <c r="A55" s="9" t="s">
        <v>151</v>
      </c>
      <c r="B55" s="9" t="s">
        <v>152</v>
      </c>
      <c r="C55" s="9" t="s">
        <v>18</v>
      </c>
      <c r="D55" s="9" t="s">
        <v>153</v>
      </c>
      <c r="E55" s="10" t="s">
        <v>34</v>
      </c>
      <c r="F55" s="11">
        <v>0.17278250000000001</v>
      </c>
      <c r="G55" s="12"/>
      <c r="H55" s="12">
        <f>TRUNC(TRUNC(G55 * J4, 2) + G55, 2)</f>
        <v>0</v>
      </c>
      <c r="I55" s="12">
        <f t="shared" si="0"/>
        <v>0</v>
      </c>
      <c r="J55" s="13" t="e">
        <f>I55 / J3</f>
        <v>#DIV/0!</v>
      </c>
    </row>
    <row r="56" spans="1:10" ht="24" customHeight="1" x14ac:dyDescent="0.2">
      <c r="A56" s="4" t="s">
        <v>154</v>
      </c>
      <c r="B56" s="4" t="s">
        <v>13</v>
      </c>
      <c r="C56" s="4"/>
      <c r="D56" s="4" t="s">
        <v>155</v>
      </c>
      <c r="E56" s="5"/>
      <c r="F56" s="6">
        <v>1</v>
      </c>
      <c r="G56" s="6"/>
      <c r="H56" s="7">
        <f>I57 + I58 + I59</f>
        <v>0</v>
      </c>
      <c r="I56" s="7">
        <f t="shared" si="0"/>
        <v>0</v>
      </c>
      <c r="J56" s="8" t="e">
        <f>I56 / J3</f>
        <v>#DIV/0!</v>
      </c>
    </row>
    <row r="57" spans="1:10" ht="26.1" customHeight="1" x14ac:dyDescent="0.2">
      <c r="A57" s="9" t="s">
        <v>156</v>
      </c>
      <c r="B57" s="9" t="s">
        <v>157</v>
      </c>
      <c r="C57" s="9" t="s">
        <v>18</v>
      </c>
      <c r="D57" s="9" t="s">
        <v>158</v>
      </c>
      <c r="E57" s="10" t="s">
        <v>20</v>
      </c>
      <c r="F57" s="11">
        <v>26.43</v>
      </c>
      <c r="G57" s="12"/>
      <c r="H57" s="12">
        <f>TRUNC(TRUNC(G57 * J4, 2) + G57, 2)</f>
        <v>0</v>
      </c>
      <c r="I57" s="12">
        <f t="shared" si="0"/>
        <v>0</v>
      </c>
      <c r="J57" s="13" t="e">
        <f>I57 / J3</f>
        <v>#DIV/0!</v>
      </c>
    </row>
    <row r="58" spans="1:10" ht="24" customHeight="1" x14ac:dyDescent="0.2">
      <c r="A58" s="9" t="s">
        <v>159</v>
      </c>
      <c r="B58" s="9" t="s">
        <v>160</v>
      </c>
      <c r="C58" s="9" t="s">
        <v>148</v>
      </c>
      <c r="D58" s="9" t="s">
        <v>161</v>
      </c>
      <c r="E58" s="10" t="s">
        <v>34</v>
      </c>
      <c r="F58" s="11">
        <v>1.504</v>
      </c>
      <c r="G58" s="12"/>
      <c r="H58" s="12">
        <f>TRUNC(TRUNC(G58 * J4, 2) + G58, 2)</f>
        <v>0</v>
      </c>
      <c r="I58" s="12">
        <f t="shared" si="0"/>
        <v>0</v>
      </c>
      <c r="J58" s="13" t="e">
        <f>I58 / J3</f>
        <v>#DIV/0!</v>
      </c>
    </row>
    <row r="59" spans="1:10" ht="26.1" customHeight="1" x14ac:dyDescent="0.2">
      <c r="A59" s="9" t="s">
        <v>162</v>
      </c>
      <c r="B59" s="9" t="s">
        <v>129</v>
      </c>
      <c r="C59" s="9" t="s">
        <v>18</v>
      </c>
      <c r="D59" s="9" t="s">
        <v>130</v>
      </c>
      <c r="E59" s="10" t="s">
        <v>131</v>
      </c>
      <c r="F59" s="11">
        <v>76.014399999999995</v>
      </c>
      <c r="G59" s="12"/>
      <c r="H59" s="12">
        <f>TRUNC(TRUNC(G59 * J4, 2) + G59, 2)</f>
        <v>0</v>
      </c>
      <c r="I59" s="12">
        <f t="shared" si="0"/>
        <v>0</v>
      </c>
      <c r="J59" s="13" t="e">
        <f>I59 / J3</f>
        <v>#DIV/0!</v>
      </c>
    </row>
    <row r="60" spans="1:10" ht="24" customHeight="1" x14ac:dyDescent="0.2">
      <c r="A60" s="4" t="s">
        <v>163</v>
      </c>
      <c r="B60" s="4" t="s">
        <v>13</v>
      </c>
      <c r="C60" s="4"/>
      <c r="D60" s="4" t="s">
        <v>164</v>
      </c>
      <c r="E60" s="5"/>
      <c r="F60" s="6">
        <v>1</v>
      </c>
      <c r="G60" s="6"/>
      <c r="H60" s="7">
        <f>I61 + I62 + I63</f>
        <v>0</v>
      </c>
      <c r="I60" s="7">
        <f t="shared" si="0"/>
        <v>0</v>
      </c>
      <c r="J60" s="8" t="e">
        <f>I60 / J3</f>
        <v>#DIV/0!</v>
      </c>
    </row>
    <row r="61" spans="1:10" ht="39" customHeight="1" x14ac:dyDescent="0.2">
      <c r="A61" s="9" t="s">
        <v>165</v>
      </c>
      <c r="B61" s="9" t="s">
        <v>166</v>
      </c>
      <c r="C61" s="9" t="s">
        <v>18</v>
      </c>
      <c r="D61" s="9" t="s">
        <v>167</v>
      </c>
      <c r="E61" s="10" t="s">
        <v>20</v>
      </c>
      <c r="F61" s="11">
        <v>26.54</v>
      </c>
      <c r="G61" s="12"/>
      <c r="H61" s="12">
        <f>TRUNC(TRUNC(G61 * J4, 2) + G61, 2)</f>
        <v>0</v>
      </c>
      <c r="I61" s="12">
        <f t="shared" si="0"/>
        <v>0</v>
      </c>
      <c r="J61" s="13" t="e">
        <f>I61 / J3</f>
        <v>#DIV/0!</v>
      </c>
    </row>
    <row r="62" spans="1:10" ht="24" customHeight="1" x14ac:dyDescent="0.2">
      <c r="A62" s="9" t="s">
        <v>168</v>
      </c>
      <c r="B62" s="9" t="s">
        <v>54</v>
      </c>
      <c r="C62" s="9" t="s">
        <v>18</v>
      </c>
      <c r="D62" s="9" t="s">
        <v>55</v>
      </c>
      <c r="E62" s="10" t="s">
        <v>20</v>
      </c>
      <c r="F62" s="11">
        <v>26.54</v>
      </c>
      <c r="G62" s="12"/>
      <c r="H62" s="12">
        <f>TRUNC(TRUNC(G62 * J4, 2) + G62, 2)</f>
        <v>0</v>
      </c>
      <c r="I62" s="12">
        <f t="shared" si="0"/>
        <v>0</v>
      </c>
      <c r="J62" s="13" t="e">
        <f>I62 / J3</f>
        <v>#DIV/0!</v>
      </c>
    </row>
    <row r="63" spans="1:10" ht="24" customHeight="1" x14ac:dyDescent="0.2">
      <c r="A63" s="9" t="s">
        <v>169</v>
      </c>
      <c r="B63" s="9" t="s">
        <v>57</v>
      </c>
      <c r="C63" s="9" t="s">
        <v>18</v>
      </c>
      <c r="D63" s="9" t="s">
        <v>58</v>
      </c>
      <c r="E63" s="10" t="s">
        <v>20</v>
      </c>
      <c r="F63" s="11">
        <v>26.54</v>
      </c>
      <c r="G63" s="12"/>
      <c r="H63" s="12">
        <f>TRUNC(TRUNC(G63 * J4, 2) + G63, 2)</f>
        <v>0</v>
      </c>
      <c r="I63" s="12">
        <f t="shared" si="0"/>
        <v>0</v>
      </c>
      <c r="J63" s="13" t="e">
        <f>I63 / J3</f>
        <v>#DIV/0!</v>
      </c>
    </row>
    <row r="64" spans="1:10" ht="24" customHeight="1" x14ac:dyDescent="0.2">
      <c r="A64" s="4" t="s">
        <v>170</v>
      </c>
      <c r="B64" s="4" t="s">
        <v>13</v>
      </c>
      <c r="C64" s="4"/>
      <c r="D64" s="4" t="s">
        <v>171</v>
      </c>
      <c r="E64" s="5"/>
      <c r="F64" s="6">
        <v>1</v>
      </c>
      <c r="G64" s="6"/>
      <c r="H64" s="7">
        <f>I65 + I66 + I67</f>
        <v>0</v>
      </c>
      <c r="I64" s="7">
        <f t="shared" si="0"/>
        <v>0</v>
      </c>
      <c r="J64" s="8" t="e">
        <f>I64 / J3</f>
        <v>#DIV/0!</v>
      </c>
    </row>
    <row r="65" spans="1:10" ht="26.1" customHeight="1" x14ac:dyDescent="0.2">
      <c r="A65" s="9" t="s">
        <v>172</v>
      </c>
      <c r="B65" s="9" t="s">
        <v>129</v>
      </c>
      <c r="C65" s="9" t="s">
        <v>18</v>
      </c>
      <c r="D65" s="9" t="s">
        <v>130</v>
      </c>
      <c r="E65" s="10" t="s">
        <v>131</v>
      </c>
      <c r="F65" s="11">
        <v>169.2</v>
      </c>
      <c r="G65" s="12"/>
      <c r="H65" s="12">
        <f>TRUNC(TRUNC(G65 * J4, 2) + G65, 2)</f>
        <v>0</v>
      </c>
      <c r="I65" s="12">
        <f t="shared" si="0"/>
        <v>0</v>
      </c>
      <c r="J65" s="13" t="e">
        <f>I65 / J3</f>
        <v>#DIV/0!</v>
      </c>
    </row>
    <row r="66" spans="1:10" ht="24" customHeight="1" x14ac:dyDescent="0.2">
      <c r="A66" s="9" t="s">
        <v>173</v>
      </c>
      <c r="B66" s="9" t="s">
        <v>174</v>
      </c>
      <c r="C66" s="9" t="s">
        <v>18</v>
      </c>
      <c r="D66" s="9" t="s">
        <v>175</v>
      </c>
      <c r="E66" s="10" t="s">
        <v>20</v>
      </c>
      <c r="F66" s="11">
        <v>8.92</v>
      </c>
      <c r="G66" s="12"/>
      <c r="H66" s="12">
        <f>TRUNC(TRUNC(G66 * J4, 2) + G66, 2)</f>
        <v>0</v>
      </c>
      <c r="I66" s="12">
        <f t="shared" si="0"/>
        <v>0</v>
      </c>
      <c r="J66" s="13" t="e">
        <f>I66 / J3</f>
        <v>#DIV/0!</v>
      </c>
    </row>
    <row r="67" spans="1:10" ht="24" customHeight="1" x14ac:dyDescent="0.2">
      <c r="A67" s="9" t="s">
        <v>176</v>
      </c>
      <c r="B67" s="9" t="s">
        <v>136</v>
      </c>
      <c r="C67" s="9" t="s">
        <v>18</v>
      </c>
      <c r="D67" s="9" t="s">
        <v>137</v>
      </c>
      <c r="E67" s="10" t="s">
        <v>34</v>
      </c>
      <c r="F67" s="11">
        <v>1.4145000000000001</v>
      </c>
      <c r="G67" s="12"/>
      <c r="H67" s="12">
        <f>TRUNC(TRUNC(G67 * J4, 2) + G67, 2)</f>
        <v>0</v>
      </c>
      <c r="I67" s="12">
        <f t="shared" si="0"/>
        <v>0</v>
      </c>
      <c r="J67" s="13" t="e">
        <f>I67 / J3</f>
        <v>#DIV/0!</v>
      </c>
    </row>
    <row r="68" spans="1:10" ht="24" customHeight="1" x14ac:dyDescent="0.2">
      <c r="A68" s="4" t="s">
        <v>177</v>
      </c>
      <c r="B68" s="4" t="s">
        <v>13</v>
      </c>
      <c r="C68" s="4"/>
      <c r="D68" s="4" t="s">
        <v>178</v>
      </c>
      <c r="E68" s="5"/>
      <c r="F68" s="6">
        <v>1</v>
      </c>
      <c r="G68" s="6"/>
      <c r="H68" s="7">
        <f>I69 + I70 + I71 + I72 + I73 + I74 + I75 + I76</f>
        <v>0</v>
      </c>
      <c r="I68" s="7">
        <f t="shared" si="0"/>
        <v>0</v>
      </c>
      <c r="J68" s="8" t="e">
        <f>I68 / J3</f>
        <v>#DIV/0!</v>
      </c>
    </row>
    <row r="69" spans="1:10" ht="39" customHeight="1" x14ac:dyDescent="0.2">
      <c r="A69" s="9" t="s">
        <v>179</v>
      </c>
      <c r="B69" s="9" t="s">
        <v>180</v>
      </c>
      <c r="C69" s="9" t="s">
        <v>23</v>
      </c>
      <c r="D69" s="9" t="s">
        <v>181</v>
      </c>
      <c r="E69" s="10" t="s">
        <v>20</v>
      </c>
      <c r="F69" s="11">
        <v>142.24</v>
      </c>
      <c r="G69" s="12"/>
      <c r="H69" s="12">
        <f>TRUNC(TRUNC(G69 * J4, 2) + G69, 2)</f>
        <v>0</v>
      </c>
      <c r="I69" s="12">
        <f t="shared" si="0"/>
        <v>0</v>
      </c>
      <c r="J69" s="13" t="e">
        <f>I69 / J3</f>
        <v>#DIV/0!</v>
      </c>
    </row>
    <row r="70" spans="1:10" ht="24" customHeight="1" x14ac:dyDescent="0.2">
      <c r="A70" s="9" t="s">
        <v>182</v>
      </c>
      <c r="B70" s="9" t="s">
        <v>139</v>
      </c>
      <c r="C70" s="9" t="s">
        <v>18</v>
      </c>
      <c r="D70" s="9" t="s">
        <v>140</v>
      </c>
      <c r="E70" s="10" t="s">
        <v>34</v>
      </c>
      <c r="F70" s="11">
        <v>4.2671999999999999</v>
      </c>
      <c r="G70" s="12"/>
      <c r="H70" s="12">
        <f>TRUNC(TRUNC(G70 * J4, 2) + G70, 2)</f>
        <v>0</v>
      </c>
      <c r="I70" s="12">
        <f t="shared" ref="I70:I133" si="1">TRUNC(F70 * H70,2)</f>
        <v>0</v>
      </c>
      <c r="J70" s="13" t="e">
        <f>I70 / J3</f>
        <v>#DIV/0!</v>
      </c>
    </row>
    <row r="71" spans="1:10" ht="24" customHeight="1" x14ac:dyDescent="0.2">
      <c r="A71" s="9" t="s">
        <v>183</v>
      </c>
      <c r="B71" s="9" t="s">
        <v>184</v>
      </c>
      <c r="C71" s="9" t="s">
        <v>18</v>
      </c>
      <c r="D71" s="9" t="s">
        <v>185</v>
      </c>
      <c r="E71" s="10" t="s">
        <v>34</v>
      </c>
      <c r="F71" s="11">
        <v>21.335999999999999</v>
      </c>
      <c r="G71" s="12"/>
      <c r="H71" s="12">
        <f>TRUNC(TRUNC(G71 * J4, 2) + G71, 2)</f>
        <v>0</v>
      </c>
      <c r="I71" s="12">
        <f t="shared" si="1"/>
        <v>0</v>
      </c>
      <c r="J71" s="13" t="e">
        <f>I71 / J3</f>
        <v>#DIV/0!</v>
      </c>
    </row>
    <row r="72" spans="1:10" ht="26.1" customHeight="1" x14ac:dyDescent="0.2">
      <c r="A72" s="9" t="s">
        <v>186</v>
      </c>
      <c r="B72" s="9" t="s">
        <v>187</v>
      </c>
      <c r="C72" s="9" t="s">
        <v>18</v>
      </c>
      <c r="D72" s="9" t="s">
        <v>188</v>
      </c>
      <c r="E72" s="10" t="s">
        <v>34</v>
      </c>
      <c r="F72" s="11">
        <v>21.335999999999999</v>
      </c>
      <c r="G72" s="12"/>
      <c r="H72" s="12">
        <f>TRUNC(TRUNC(G72 * J4, 2) + G72, 2)</f>
        <v>0</v>
      </c>
      <c r="I72" s="12">
        <f t="shared" si="1"/>
        <v>0</v>
      </c>
      <c r="J72" s="13" t="e">
        <f>I72 / J3</f>
        <v>#DIV/0!</v>
      </c>
    </row>
    <row r="73" spans="1:10" ht="24" customHeight="1" x14ac:dyDescent="0.2">
      <c r="A73" s="9" t="s">
        <v>189</v>
      </c>
      <c r="B73" s="9" t="s">
        <v>190</v>
      </c>
      <c r="C73" s="9" t="s">
        <v>18</v>
      </c>
      <c r="D73" s="9" t="s">
        <v>191</v>
      </c>
      <c r="E73" s="10" t="s">
        <v>131</v>
      </c>
      <c r="F73" s="11">
        <v>486.60304000000002</v>
      </c>
      <c r="G73" s="12"/>
      <c r="H73" s="12">
        <f>TRUNC(TRUNC(G73 * J4, 2) + G73, 2)</f>
        <v>0</v>
      </c>
      <c r="I73" s="12">
        <f t="shared" si="1"/>
        <v>0</v>
      </c>
      <c r="J73" s="13" t="e">
        <f>I73 / J3</f>
        <v>#DIV/0!</v>
      </c>
    </row>
    <row r="74" spans="1:10" ht="24" customHeight="1" x14ac:dyDescent="0.2">
      <c r="A74" s="9" t="s">
        <v>192</v>
      </c>
      <c r="B74" s="9" t="s">
        <v>133</v>
      </c>
      <c r="C74" s="9" t="s">
        <v>18</v>
      </c>
      <c r="D74" s="9" t="s">
        <v>134</v>
      </c>
      <c r="E74" s="10" t="s">
        <v>20</v>
      </c>
      <c r="F74" s="11">
        <v>8.0054999999999996</v>
      </c>
      <c r="G74" s="12"/>
      <c r="H74" s="12">
        <f>TRUNC(TRUNC(G74 * J4, 2) + G74, 2)</f>
        <v>0</v>
      </c>
      <c r="I74" s="12">
        <f t="shared" si="1"/>
        <v>0</v>
      </c>
      <c r="J74" s="13" t="e">
        <f>I74 / J3</f>
        <v>#DIV/0!</v>
      </c>
    </row>
    <row r="75" spans="1:10" ht="26.1" customHeight="1" x14ac:dyDescent="0.2">
      <c r="A75" s="9" t="s">
        <v>193</v>
      </c>
      <c r="B75" s="9" t="s">
        <v>194</v>
      </c>
      <c r="C75" s="9" t="s">
        <v>18</v>
      </c>
      <c r="D75" s="9" t="s">
        <v>195</v>
      </c>
      <c r="E75" s="10" t="s">
        <v>20</v>
      </c>
      <c r="F75" s="11">
        <v>142.24</v>
      </c>
      <c r="G75" s="12"/>
      <c r="H75" s="12">
        <f>TRUNC(TRUNC(G75 * J4, 2) + G75, 2)</f>
        <v>0</v>
      </c>
      <c r="I75" s="12">
        <f t="shared" si="1"/>
        <v>0</v>
      </c>
      <c r="J75" s="13" t="e">
        <f>I75 / J3</f>
        <v>#DIV/0!</v>
      </c>
    </row>
    <row r="76" spans="1:10" ht="26.1" customHeight="1" x14ac:dyDescent="0.2">
      <c r="A76" s="9" t="s">
        <v>196</v>
      </c>
      <c r="B76" s="9" t="s">
        <v>197</v>
      </c>
      <c r="C76" s="9" t="s">
        <v>18</v>
      </c>
      <c r="D76" s="9" t="s">
        <v>198</v>
      </c>
      <c r="E76" s="10" t="s">
        <v>84</v>
      </c>
      <c r="F76" s="11">
        <v>49.44</v>
      </c>
      <c r="G76" s="12"/>
      <c r="H76" s="12">
        <f>TRUNC(TRUNC(G76 * J4, 2) + G76, 2)</f>
        <v>0</v>
      </c>
      <c r="I76" s="12">
        <f t="shared" si="1"/>
        <v>0</v>
      </c>
      <c r="J76" s="13" t="e">
        <f>I76 / J3</f>
        <v>#DIV/0!</v>
      </c>
    </row>
    <row r="77" spans="1:10" ht="24" customHeight="1" x14ac:dyDescent="0.2">
      <c r="A77" s="4" t="s">
        <v>199</v>
      </c>
      <c r="B77" s="4" t="s">
        <v>13</v>
      </c>
      <c r="C77" s="4"/>
      <c r="D77" s="4" t="s">
        <v>200</v>
      </c>
      <c r="E77" s="5"/>
      <c r="F77" s="6">
        <v>1</v>
      </c>
      <c r="G77" s="6"/>
      <c r="H77" s="7">
        <f>I78 + I79 + I80</f>
        <v>0</v>
      </c>
      <c r="I77" s="7">
        <f t="shared" si="1"/>
        <v>0</v>
      </c>
      <c r="J77" s="8" t="e">
        <f>I77 / J3</f>
        <v>#DIV/0!</v>
      </c>
    </row>
    <row r="78" spans="1:10" ht="39" customHeight="1" x14ac:dyDescent="0.2">
      <c r="A78" s="9" t="s">
        <v>201</v>
      </c>
      <c r="B78" s="9" t="s">
        <v>202</v>
      </c>
      <c r="C78" s="9" t="s">
        <v>23</v>
      </c>
      <c r="D78" s="9" t="s">
        <v>203</v>
      </c>
      <c r="E78" s="10" t="s">
        <v>20</v>
      </c>
      <c r="F78" s="11">
        <v>142.24</v>
      </c>
      <c r="G78" s="12"/>
      <c r="H78" s="12">
        <f>TRUNC(TRUNC(G78 * J4, 2) + G78, 2)</f>
        <v>0</v>
      </c>
      <c r="I78" s="12">
        <f t="shared" si="1"/>
        <v>0</v>
      </c>
      <c r="J78" s="13" t="e">
        <f>I78 / J3</f>
        <v>#DIV/0!</v>
      </c>
    </row>
    <row r="79" spans="1:10" ht="26.1" customHeight="1" x14ac:dyDescent="0.2">
      <c r="A79" s="9" t="s">
        <v>204</v>
      </c>
      <c r="B79" s="9" t="s">
        <v>205</v>
      </c>
      <c r="C79" s="9" t="s">
        <v>112</v>
      </c>
      <c r="D79" s="9" t="s">
        <v>206</v>
      </c>
      <c r="E79" s="10" t="s">
        <v>150</v>
      </c>
      <c r="F79" s="11">
        <v>34.799999999999997</v>
      </c>
      <c r="G79" s="12"/>
      <c r="H79" s="12">
        <f>TRUNC(TRUNC(G79 * J4, 2) + G79, 2)</f>
        <v>0</v>
      </c>
      <c r="I79" s="12">
        <f t="shared" si="1"/>
        <v>0</v>
      </c>
      <c r="J79" s="13" t="e">
        <f>I79 / J3</f>
        <v>#DIV/0!</v>
      </c>
    </row>
    <row r="80" spans="1:10" ht="26.1" customHeight="1" x14ac:dyDescent="0.2">
      <c r="A80" s="9" t="s">
        <v>207</v>
      </c>
      <c r="B80" s="9" t="s">
        <v>208</v>
      </c>
      <c r="C80" s="9" t="s">
        <v>18</v>
      </c>
      <c r="D80" s="9" t="s">
        <v>209</v>
      </c>
      <c r="E80" s="10" t="s">
        <v>41</v>
      </c>
      <c r="F80" s="11">
        <v>1</v>
      </c>
      <c r="G80" s="12"/>
      <c r="H80" s="12">
        <f>TRUNC(TRUNC(G80 * J4, 2) + G80, 2)</f>
        <v>0</v>
      </c>
      <c r="I80" s="12">
        <f t="shared" si="1"/>
        <v>0</v>
      </c>
      <c r="J80" s="13" t="e">
        <f>I80 / J3</f>
        <v>#DIV/0!</v>
      </c>
    </row>
    <row r="81" spans="1:10" ht="24" customHeight="1" x14ac:dyDescent="0.2">
      <c r="A81" s="4" t="s">
        <v>210</v>
      </c>
      <c r="B81" s="4" t="s">
        <v>13</v>
      </c>
      <c r="C81" s="4"/>
      <c r="D81" s="4" t="s">
        <v>211</v>
      </c>
      <c r="E81" s="5"/>
      <c r="F81" s="6">
        <v>1</v>
      </c>
      <c r="G81" s="6"/>
      <c r="H81" s="7">
        <f>I82 + I85 + I94 + I101 + I112</f>
        <v>0</v>
      </c>
      <c r="I81" s="7">
        <f t="shared" si="1"/>
        <v>0</v>
      </c>
      <c r="J81" s="8" t="e">
        <f>I81 / J3</f>
        <v>#DIV/0!</v>
      </c>
    </row>
    <row r="82" spans="1:10" ht="24" customHeight="1" x14ac:dyDescent="0.2">
      <c r="A82" s="4" t="s">
        <v>212</v>
      </c>
      <c r="B82" s="4" t="s">
        <v>13</v>
      </c>
      <c r="C82" s="4"/>
      <c r="D82" s="4" t="s">
        <v>213</v>
      </c>
      <c r="E82" s="5"/>
      <c r="F82" s="6">
        <v>1</v>
      </c>
      <c r="G82" s="6"/>
      <c r="H82" s="7">
        <f>I83 + I84</f>
        <v>0</v>
      </c>
      <c r="I82" s="7">
        <f t="shared" si="1"/>
        <v>0</v>
      </c>
      <c r="J82" s="8" t="e">
        <f>I82 / J3</f>
        <v>#DIV/0!</v>
      </c>
    </row>
    <row r="83" spans="1:10" ht="24" customHeight="1" x14ac:dyDescent="0.2">
      <c r="A83" s="9" t="s">
        <v>214</v>
      </c>
      <c r="B83" s="9" t="s">
        <v>79</v>
      </c>
      <c r="C83" s="9" t="s">
        <v>18</v>
      </c>
      <c r="D83" s="9" t="s">
        <v>215</v>
      </c>
      <c r="E83" s="10" t="s">
        <v>34</v>
      </c>
      <c r="F83" s="11">
        <v>6.0167999999999999</v>
      </c>
      <c r="G83" s="12"/>
      <c r="H83" s="12">
        <f>TRUNC(TRUNC(G83 * J4, 2) + G83, 2)</f>
        <v>0</v>
      </c>
      <c r="I83" s="12">
        <f t="shared" si="1"/>
        <v>0</v>
      </c>
      <c r="J83" s="13" t="e">
        <f>I83 / J3</f>
        <v>#DIV/0!</v>
      </c>
    </row>
    <row r="84" spans="1:10" ht="39" customHeight="1" x14ac:dyDescent="0.2">
      <c r="A84" s="9" t="s">
        <v>216</v>
      </c>
      <c r="B84" s="9" t="s">
        <v>43</v>
      </c>
      <c r="C84" s="9" t="s">
        <v>18</v>
      </c>
      <c r="D84" s="9" t="s">
        <v>44</v>
      </c>
      <c r="E84" s="10" t="s">
        <v>34</v>
      </c>
      <c r="F84" s="11">
        <v>6</v>
      </c>
      <c r="G84" s="12"/>
      <c r="H84" s="12">
        <f>TRUNC(TRUNC(G84 * J4, 2) + G84, 2)</f>
        <v>0</v>
      </c>
      <c r="I84" s="12">
        <f t="shared" si="1"/>
        <v>0</v>
      </c>
      <c r="J84" s="13" t="e">
        <f>I84 / J3</f>
        <v>#DIV/0!</v>
      </c>
    </row>
    <row r="85" spans="1:10" ht="24" customHeight="1" x14ac:dyDescent="0.2">
      <c r="A85" s="4" t="s">
        <v>217</v>
      </c>
      <c r="B85" s="4" t="s">
        <v>13</v>
      </c>
      <c r="C85" s="4"/>
      <c r="D85" s="4" t="s">
        <v>218</v>
      </c>
      <c r="E85" s="5"/>
      <c r="F85" s="6">
        <v>1</v>
      </c>
      <c r="G85" s="6"/>
      <c r="H85" s="7">
        <f>I86 + I87 + I88 + I89 + I90 + I91 + I92 + I93</f>
        <v>0</v>
      </c>
      <c r="I85" s="7">
        <f t="shared" si="1"/>
        <v>0</v>
      </c>
      <c r="J85" s="8" t="e">
        <f>I85 / J3</f>
        <v>#DIV/0!</v>
      </c>
    </row>
    <row r="86" spans="1:10" ht="26.1" customHeight="1" x14ac:dyDescent="0.2">
      <c r="A86" s="9" t="s">
        <v>219</v>
      </c>
      <c r="B86" s="9" t="s">
        <v>220</v>
      </c>
      <c r="C86" s="9" t="s">
        <v>18</v>
      </c>
      <c r="D86" s="9" t="s">
        <v>221</v>
      </c>
      <c r="E86" s="10" t="s">
        <v>34</v>
      </c>
      <c r="F86" s="11">
        <v>1.3932599999999999</v>
      </c>
      <c r="G86" s="12"/>
      <c r="H86" s="12">
        <f>TRUNC(TRUNC(G86 * J4, 2) + G86, 2)</f>
        <v>0</v>
      </c>
      <c r="I86" s="12">
        <f t="shared" si="1"/>
        <v>0</v>
      </c>
      <c r="J86" s="13" t="e">
        <f>I86 / J3</f>
        <v>#DIV/0!</v>
      </c>
    </row>
    <row r="87" spans="1:10" ht="26.1" customHeight="1" x14ac:dyDescent="0.2">
      <c r="A87" s="9" t="s">
        <v>222</v>
      </c>
      <c r="B87" s="9" t="s">
        <v>223</v>
      </c>
      <c r="C87" s="9" t="s">
        <v>18</v>
      </c>
      <c r="D87" s="9" t="s">
        <v>224</v>
      </c>
      <c r="E87" s="10" t="s">
        <v>84</v>
      </c>
      <c r="F87" s="11">
        <v>12</v>
      </c>
      <c r="G87" s="12"/>
      <c r="H87" s="12">
        <f>TRUNC(TRUNC(G87 * J4, 2) + G87, 2)</f>
        <v>0</v>
      </c>
      <c r="I87" s="12">
        <f t="shared" si="1"/>
        <v>0</v>
      </c>
      <c r="J87" s="13" t="e">
        <f>I87 / J3</f>
        <v>#DIV/0!</v>
      </c>
    </row>
    <row r="88" spans="1:10" ht="24" customHeight="1" x14ac:dyDescent="0.2">
      <c r="A88" s="9" t="s">
        <v>225</v>
      </c>
      <c r="B88" s="9" t="s">
        <v>226</v>
      </c>
      <c r="C88" s="9" t="s">
        <v>227</v>
      </c>
      <c r="D88" s="9" t="s">
        <v>228</v>
      </c>
      <c r="E88" s="10" t="s">
        <v>20</v>
      </c>
      <c r="F88" s="11">
        <v>4.2220000000000004</v>
      </c>
      <c r="G88" s="12"/>
      <c r="H88" s="12">
        <f>TRUNC(TRUNC(G88 * J4, 2) + G88, 2)</f>
        <v>0</v>
      </c>
      <c r="I88" s="12">
        <f t="shared" si="1"/>
        <v>0</v>
      </c>
      <c r="J88" s="13" t="e">
        <f>I88 / J3</f>
        <v>#DIV/0!</v>
      </c>
    </row>
    <row r="89" spans="1:10" ht="24" customHeight="1" x14ac:dyDescent="0.2">
      <c r="A89" s="9" t="s">
        <v>229</v>
      </c>
      <c r="B89" s="9" t="s">
        <v>139</v>
      </c>
      <c r="C89" s="9" t="s">
        <v>18</v>
      </c>
      <c r="D89" s="9" t="s">
        <v>140</v>
      </c>
      <c r="E89" s="10" t="s">
        <v>34</v>
      </c>
      <c r="F89" s="11">
        <v>0.12665999999999999</v>
      </c>
      <c r="G89" s="12"/>
      <c r="H89" s="12">
        <f>TRUNC(TRUNC(G89 * J4, 2) + G89, 2)</f>
        <v>0</v>
      </c>
      <c r="I89" s="12">
        <f t="shared" si="1"/>
        <v>0</v>
      </c>
      <c r="J89" s="13" t="e">
        <f>I89 / J3</f>
        <v>#DIV/0!</v>
      </c>
    </row>
    <row r="90" spans="1:10" ht="26.1" customHeight="1" x14ac:dyDescent="0.2">
      <c r="A90" s="9" t="s">
        <v>230</v>
      </c>
      <c r="B90" s="9" t="s">
        <v>129</v>
      </c>
      <c r="C90" s="9" t="s">
        <v>18</v>
      </c>
      <c r="D90" s="9" t="s">
        <v>130</v>
      </c>
      <c r="E90" s="10" t="s">
        <v>131</v>
      </c>
      <c r="F90" s="11">
        <v>100.8</v>
      </c>
      <c r="G90" s="12"/>
      <c r="H90" s="12">
        <f>TRUNC(TRUNC(G90 * J4, 2) + G90, 2)</f>
        <v>0</v>
      </c>
      <c r="I90" s="12">
        <f t="shared" si="1"/>
        <v>0</v>
      </c>
      <c r="J90" s="13" t="e">
        <f>I90 / J3</f>
        <v>#DIV/0!</v>
      </c>
    </row>
    <row r="91" spans="1:10" ht="24" customHeight="1" x14ac:dyDescent="0.2">
      <c r="A91" s="9" t="s">
        <v>231</v>
      </c>
      <c r="B91" s="9" t="s">
        <v>133</v>
      </c>
      <c r="C91" s="9" t="s">
        <v>18</v>
      </c>
      <c r="D91" s="9" t="s">
        <v>134</v>
      </c>
      <c r="E91" s="10" t="s">
        <v>20</v>
      </c>
      <c r="F91" s="11">
        <v>15.12</v>
      </c>
      <c r="G91" s="12"/>
      <c r="H91" s="12">
        <f>TRUNC(TRUNC(G91 * J4, 2) + G91, 2)</f>
        <v>0</v>
      </c>
      <c r="I91" s="12">
        <f t="shared" si="1"/>
        <v>0</v>
      </c>
      <c r="J91" s="13" t="e">
        <f>I91 / J3</f>
        <v>#DIV/0!</v>
      </c>
    </row>
    <row r="92" spans="1:10" ht="24" customHeight="1" x14ac:dyDescent="0.2">
      <c r="A92" s="9" t="s">
        <v>232</v>
      </c>
      <c r="B92" s="9" t="s">
        <v>136</v>
      </c>
      <c r="C92" s="9" t="s">
        <v>18</v>
      </c>
      <c r="D92" s="9" t="s">
        <v>137</v>
      </c>
      <c r="E92" s="10" t="s">
        <v>34</v>
      </c>
      <c r="F92" s="11">
        <v>1.2665999999999999</v>
      </c>
      <c r="G92" s="12"/>
      <c r="H92" s="12">
        <f>TRUNC(TRUNC(G92 * J4, 2) + G92, 2)</f>
        <v>0</v>
      </c>
      <c r="I92" s="12">
        <f t="shared" si="1"/>
        <v>0</v>
      </c>
      <c r="J92" s="13" t="e">
        <f>I92 / J3</f>
        <v>#DIV/0!</v>
      </c>
    </row>
    <row r="93" spans="1:10" ht="26.1" customHeight="1" x14ac:dyDescent="0.2">
      <c r="A93" s="9" t="s">
        <v>233</v>
      </c>
      <c r="B93" s="9" t="s">
        <v>234</v>
      </c>
      <c r="C93" s="9" t="s">
        <v>148</v>
      </c>
      <c r="D93" s="9" t="s">
        <v>235</v>
      </c>
      <c r="E93" s="10" t="s">
        <v>20</v>
      </c>
      <c r="F93" s="11">
        <v>4.2220000000000004</v>
      </c>
      <c r="G93" s="12"/>
      <c r="H93" s="12">
        <f>TRUNC(TRUNC(G93 * J4, 2) + G93, 2)</f>
        <v>0</v>
      </c>
      <c r="I93" s="12">
        <f t="shared" si="1"/>
        <v>0</v>
      </c>
      <c r="J93" s="13" t="e">
        <f>I93 / J3</f>
        <v>#DIV/0!</v>
      </c>
    </row>
    <row r="94" spans="1:10" ht="24" customHeight="1" x14ac:dyDescent="0.2">
      <c r="A94" s="4" t="s">
        <v>236</v>
      </c>
      <c r="B94" s="4" t="s">
        <v>13</v>
      </c>
      <c r="C94" s="4"/>
      <c r="D94" s="4" t="s">
        <v>155</v>
      </c>
      <c r="E94" s="5"/>
      <c r="F94" s="6">
        <v>1</v>
      </c>
      <c r="G94" s="6"/>
      <c r="H94" s="7">
        <f>I95 + I96 + I97 + I98 + I99 + I100</f>
        <v>0</v>
      </c>
      <c r="I94" s="7">
        <f t="shared" si="1"/>
        <v>0</v>
      </c>
      <c r="J94" s="8" t="e">
        <f>I94 / J3</f>
        <v>#DIV/0!</v>
      </c>
    </row>
    <row r="95" spans="1:10" ht="26.1" customHeight="1" x14ac:dyDescent="0.2">
      <c r="A95" s="9" t="s">
        <v>237</v>
      </c>
      <c r="B95" s="9" t="s">
        <v>157</v>
      </c>
      <c r="C95" s="9" t="s">
        <v>18</v>
      </c>
      <c r="D95" s="9" t="s">
        <v>158</v>
      </c>
      <c r="E95" s="10" t="s">
        <v>20</v>
      </c>
      <c r="F95" s="11">
        <v>13.788</v>
      </c>
      <c r="G95" s="12"/>
      <c r="H95" s="12">
        <f>TRUNC(TRUNC(G95 * J4, 2) + G95, 2)</f>
        <v>0</v>
      </c>
      <c r="I95" s="12">
        <f t="shared" si="1"/>
        <v>0</v>
      </c>
      <c r="J95" s="13" t="e">
        <f>I95 / J3</f>
        <v>#DIV/0!</v>
      </c>
    </row>
    <row r="96" spans="1:10" ht="24" customHeight="1" x14ac:dyDescent="0.2">
      <c r="A96" s="9" t="s">
        <v>238</v>
      </c>
      <c r="B96" s="9" t="s">
        <v>160</v>
      </c>
      <c r="C96" s="9" t="s">
        <v>148</v>
      </c>
      <c r="D96" s="9" t="s">
        <v>161</v>
      </c>
      <c r="E96" s="10" t="s">
        <v>34</v>
      </c>
      <c r="F96" s="11">
        <v>0.80620000000000003</v>
      </c>
      <c r="G96" s="12"/>
      <c r="H96" s="12">
        <f>TRUNC(TRUNC(G96 * J4, 2) + G96, 2)</f>
        <v>0</v>
      </c>
      <c r="I96" s="12">
        <f t="shared" si="1"/>
        <v>0</v>
      </c>
      <c r="J96" s="13" t="e">
        <f>I96 / J3</f>
        <v>#DIV/0!</v>
      </c>
    </row>
    <row r="97" spans="1:10" ht="26.1" customHeight="1" x14ac:dyDescent="0.2">
      <c r="A97" s="9" t="s">
        <v>239</v>
      </c>
      <c r="B97" s="9" t="s">
        <v>129</v>
      </c>
      <c r="C97" s="9" t="s">
        <v>18</v>
      </c>
      <c r="D97" s="9" t="s">
        <v>130</v>
      </c>
      <c r="E97" s="10" t="s">
        <v>131</v>
      </c>
      <c r="F97" s="11">
        <v>37.896140000000003</v>
      </c>
      <c r="G97" s="12"/>
      <c r="H97" s="12">
        <f>TRUNC(TRUNC(G97 * J4, 2) + G97, 2)</f>
        <v>0</v>
      </c>
      <c r="I97" s="12">
        <f t="shared" si="1"/>
        <v>0</v>
      </c>
      <c r="J97" s="13" t="e">
        <f>I97 / J3</f>
        <v>#DIV/0!</v>
      </c>
    </row>
    <row r="98" spans="1:10" ht="24" customHeight="1" x14ac:dyDescent="0.2">
      <c r="A98" s="9" t="s">
        <v>240</v>
      </c>
      <c r="B98" s="9" t="s">
        <v>54</v>
      </c>
      <c r="C98" s="9" t="s">
        <v>18</v>
      </c>
      <c r="D98" s="9" t="s">
        <v>55</v>
      </c>
      <c r="E98" s="10" t="s">
        <v>20</v>
      </c>
      <c r="F98" s="11">
        <v>27.576000000000001</v>
      </c>
      <c r="G98" s="12"/>
      <c r="H98" s="12">
        <f>TRUNC(TRUNC(G98 * J4, 2) + G98, 2)</f>
        <v>0</v>
      </c>
      <c r="I98" s="12">
        <f t="shared" si="1"/>
        <v>0</v>
      </c>
      <c r="J98" s="13" t="e">
        <f>I98 / J3</f>
        <v>#DIV/0!</v>
      </c>
    </row>
    <row r="99" spans="1:10" ht="24" customHeight="1" x14ac:dyDescent="0.2">
      <c r="A99" s="9" t="s">
        <v>241</v>
      </c>
      <c r="B99" s="9" t="s">
        <v>57</v>
      </c>
      <c r="C99" s="9" t="s">
        <v>18</v>
      </c>
      <c r="D99" s="9" t="s">
        <v>58</v>
      </c>
      <c r="E99" s="10" t="s">
        <v>20</v>
      </c>
      <c r="F99" s="11">
        <v>27.576000000000001</v>
      </c>
      <c r="G99" s="12"/>
      <c r="H99" s="12">
        <f>TRUNC(TRUNC(G99 * J4, 2) + G99, 2)</f>
        <v>0</v>
      </c>
      <c r="I99" s="12">
        <f t="shared" si="1"/>
        <v>0</v>
      </c>
      <c r="J99" s="13" t="e">
        <f>I99 / J3</f>
        <v>#DIV/0!</v>
      </c>
    </row>
    <row r="100" spans="1:10" ht="39" customHeight="1" x14ac:dyDescent="0.2">
      <c r="A100" s="9" t="s">
        <v>242</v>
      </c>
      <c r="B100" s="9" t="s">
        <v>166</v>
      </c>
      <c r="C100" s="9" t="s">
        <v>18</v>
      </c>
      <c r="D100" s="9" t="s">
        <v>243</v>
      </c>
      <c r="E100" s="10" t="s">
        <v>20</v>
      </c>
      <c r="F100" s="11">
        <v>55.14</v>
      </c>
      <c r="G100" s="12"/>
      <c r="H100" s="12">
        <f>TRUNC(TRUNC(G100 * J4, 2) + G100, 2)</f>
        <v>0</v>
      </c>
      <c r="I100" s="12">
        <f t="shared" si="1"/>
        <v>0</v>
      </c>
      <c r="J100" s="13" t="e">
        <f>I100 / J3</f>
        <v>#DIV/0!</v>
      </c>
    </row>
    <row r="101" spans="1:10" ht="24" customHeight="1" x14ac:dyDescent="0.2">
      <c r="A101" s="4" t="s">
        <v>244</v>
      </c>
      <c r="B101" s="4" t="s">
        <v>13</v>
      </c>
      <c r="C101" s="4"/>
      <c r="D101" s="4" t="s">
        <v>178</v>
      </c>
      <c r="E101" s="5"/>
      <c r="F101" s="6">
        <v>1</v>
      </c>
      <c r="G101" s="6"/>
      <c r="H101" s="7">
        <f>I102 + I103 + I104 + I105 + I106 + I107 + I108 + I109 + I110 + I111</f>
        <v>0</v>
      </c>
      <c r="I101" s="7">
        <f t="shared" si="1"/>
        <v>0</v>
      </c>
      <c r="J101" s="8" t="e">
        <f>I101 / J3</f>
        <v>#DIV/0!</v>
      </c>
    </row>
    <row r="102" spans="1:10" ht="26.1" customHeight="1" x14ac:dyDescent="0.2">
      <c r="A102" s="9" t="s">
        <v>245</v>
      </c>
      <c r="B102" s="9" t="s">
        <v>246</v>
      </c>
      <c r="C102" s="9" t="s">
        <v>23</v>
      </c>
      <c r="D102" s="9" t="s">
        <v>247</v>
      </c>
      <c r="E102" s="10" t="s">
        <v>34</v>
      </c>
      <c r="F102" s="11">
        <v>20.867999999999999</v>
      </c>
      <c r="G102" s="12"/>
      <c r="H102" s="12">
        <f>TRUNC(TRUNC(G102 * J4, 2) + G102, 2)</f>
        <v>0</v>
      </c>
      <c r="I102" s="12">
        <f t="shared" si="1"/>
        <v>0</v>
      </c>
      <c r="J102" s="13" t="e">
        <f>I102 / J3</f>
        <v>#DIV/0!</v>
      </c>
    </row>
    <row r="103" spans="1:10" ht="24" customHeight="1" x14ac:dyDescent="0.2">
      <c r="A103" s="9" t="s">
        <v>248</v>
      </c>
      <c r="B103" s="9" t="s">
        <v>139</v>
      </c>
      <c r="C103" s="9" t="s">
        <v>18</v>
      </c>
      <c r="D103" s="9" t="s">
        <v>140</v>
      </c>
      <c r="E103" s="10" t="s">
        <v>34</v>
      </c>
      <c r="F103" s="11">
        <v>4.0518000000000001</v>
      </c>
      <c r="G103" s="12"/>
      <c r="H103" s="12">
        <f>TRUNC(TRUNC(G103 * J4, 2) + G103, 2)</f>
        <v>0</v>
      </c>
      <c r="I103" s="12">
        <f t="shared" si="1"/>
        <v>0</v>
      </c>
      <c r="J103" s="13" t="e">
        <f>I103 / J3</f>
        <v>#DIV/0!</v>
      </c>
    </row>
    <row r="104" spans="1:10" ht="24" customHeight="1" x14ac:dyDescent="0.2">
      <c r="A104" s="9" t="s">
        <v>249</v>
      </c>
      <c r="B104" s="9" t="s">
        <v>184</v>
      </c>
      <c r="C104" s="9" t="s">
        <v>18</v>
      </c>
      <c r="D104" s="9" t="s">
        <v>185</v>
      </c>
      <c r="E104" s="10" t="s">
        <v>34</v>
      </c>
      <c r="F104" s="11">
        <v>13.506</v>
      </c>
      <c r="G104" s="12"/>
      <c r="H104" s="12">
        <f>TRUNC(TRUNC(G104 * J4, 2) + G104, 2)</f>
        <v>0</v>
      </c>
      <c r="I104" s="12">
        <f t="shared" si="1"/>
        <v>0</v>
      </c>
      <c r="J104" s="13" t="e">
        <f>I104 / J3</f>
        <v>#DIV/0!</v>
      </c>
    </row>
    <row r="105" spans="1:10" ht="26.1" customHeight="1" x14ac:dyDescent="0.2">
      <c r="A105" s="9" t="s">
        <v>250</v>
      </c>
      <c r="B105" s="9" t="s">
        <v>187</v>
      </c>
      <c r="C105" s="9" t="s">
        <v>18</v>
      </c>
      <c r="D105" s="9" t="s">
        <v>188</v>
      </c>
      <c r="E105" s="10" t="s">
        <v>34</v>
      </c>
      <c r="F105" s="11">
        <v>13.506</v>
      </c>
      <c r="G105" s="12"/>
      <c r="H105" s="12">
        <f>TRUNC(TRUNC(G105 * J4, 2) + G105, 2)</f>
        <v>0</v>
      </c>
      <c r="I105" s="12">
        <f t="shared" si="1"/>
        <v>0</v>
      </c>
      <c r="J105" s="13" t="e">
        <f>I105 / J3</f>
        <v>#DIV/0!</v>
      </c>
    </row>
    <row r="106" spans="1:10" ht="24" customHeight="1" x14ac:dyDescent="0.2">
      <c r="A106" s="9" t="s">
        <v>251</v>
      </c>
      <c r="B106" s="9" t="s">
        <v>190</v>
      </c>
      <c r="C106" s="9" t="s">
        <v>18</v>
      </c>
      <c r="D106" s="9" t="s">
        <v>191</v>
      </c>
      <c r="E106" s="10" t="s">
        <v>131</v>
      </c>
      <c r="F106" s="11">
        <v>462.04025999999999</v>
      </c>
      <c r="G106" s="12"/>
      <c r="H106" s="12">
        <f>TRUNC(TRUNC(G106 * J4, 2) + G106, 2)</f>
        <v>0</v>
      </c>
      <c r="I106" s="12">
        <f t="shared" si="1"/>
        <v>0</v>
      </c>
      <c r="J106" s="13" t="e">
        <f>I106 / J3</f>
        <v>#DIV/0!</v>
      </c>
    </row>
    <row r="107" spans="1:10" ht="24" customHeight="1" x14ac:dyDescent="0.2">
      <c r="A107" s="9" t="s">
        <v>252</v>
      </c>
      <c r="B107" s="9" t="s">
        <v>133</v>
      </c>
      <c r="C107" s="9" t="s">
        <v>18</v>
      </c>
      <c r="D107" s="9" t="s">
        <v>134</v>
      </c>
      <c r="E107" s="10" t="s">
        <v>20</v>
      </c>
      <c r="F107" s="11">
        <v>8</v>
      </c>
      <c r="G107" s="12"/>
      <c r="H107" s="12">
        <f>TRUNC(TRUNC(G107 * J4, 2) + G107, 2)</f>
        <v>0</v>
      </c>
      <c r="I107" s="12">
        <f t="shared" si="1"/>
        <v>0</v>
      </c>
      <c r="J107" s="13" t="e">
        <f>I107 / J3</f>
        <v>#DIV/0!</v>
      </c>
    </row>
    <row r="108" spans="1:10" ht="26.1" customHeight="1" x14ac:dyDescent="0.2">
      <c r="A108" s="9" t="s">
        <v>253</v>
      </c>
      <c r="B108" s="9" t="s">
        <v>194</v>
      </c>
      <c r="C108" s="9" t="s">
        <v>18</v>
      </c>
      <c r="D108" s="9" t="s">
        <v>195</v>
      </c>
      <c r="E108" s="10" t="s">
        <v>20</v>
      </c>
      <c r="F108" s="11">
        <v>135.06</v>
      </c>
      <c r="G108" s="12"/>
      <c r="H108" s="12">
        <f>TRUNC(TRUNC(G108 * J4, 2) + G108, 2)</f>
        <v>0</v>
      </c>
      <c r="I108" s="12">
        <f t="shared" si="1"/>
        <v>0</v>
      </c>
      <c r="J108" s="13" t="e">
        <f>I108 / J3</f>
        <v>#DIV/0!</v>
      </c>
    </row>
    <row r="109" spans="1:10" ht="26.1" customHeight="1" x14ac:dyDescent="0.2">
      <c r="A109" s="9" t="s">
        <v>254</v>
      </c>
      <c r="B109" s="9" t="s">
        <v>197</v>
      </c>
      <c r="C109" s="9" t="s">
        <v>18</v>
      </c>
      <c r="D109" s="9" t="s">
        <v>198</v>
      </c>
      <c r="E109" s="10" t="s">
        <v>84</v>
      </c>
      <c r="F109" s="11">
        <v>37.5</v>
      </c>
      <c r="G109" s="12"/>
      <c r="H109" s="12">
        <f>TRUNC(TRUNC(G109 * J4, 2) + G109, 2)</f>
        <v>0</v>
      </c>
      <c r="I109" s="12">
        <f t="shared" si="1"/>
        <v>0</v>
      </c>
      <c r="J109" s="13" t="e">
        <f>I109 / J3</f>
        <v>#DIV/0!</v>
      </c>
    </row>
    <row r="110" spans="1:10" ht="39" customHeight="1" x14ac:dyDescent="0.2">
      <c r="A110" s="9" t="s">
        <v>255</v>
      </c>
      <c r="B110" s="9" t="s">
        <v>256</v>
      </c>
      <c r="C110" s="9" t="s">
        <v>23</v>
      </c>
      <c r="D110" s="9" t="s">
        <v>257</v>
      </c>
      <c r="E110" s="10" t="s">
        <v>20</v>
      </c>
      <c r="F110" s="11">
        <v>17.13</v>
      </c>
      <c r="G110" s="12"/>
      <c r="H110" s="12">
        <f>TRUNC(TRUNC(G110 * J4, 2) + G110, 2)</f>
        <v>0</v>
      </c>
      <c r="I110" s="12">
        <f t="shared" si="1"/>
        <v>0</v>
      </c>
      <c r="J110" s="13" t="e">
        <f>I110 / J3</f>
        <v>#DIV/0!</v>
      </c>
    </row>
    <row r="111" spans="1:10" ht="39" customHeight="1" x14ac:dyDescent="0.2">
      <c r="A111" s="9" t="s">
        <v>258</v>
      </c>
      <c r="B111" s="9" t="s">
        <v>202</v>
      </c>
      <c r="C111" s="9" t="s">
        <v>23</v>
      </c>
      <c r="D111" s="9" t="s">
        <v>203</v>
      </c>
      <c r="E111" s="10" t="s">
        <v>20</v>
      </c>
      <c r="F111" s="11">
        <v>135.06</v>
      </c>
      <c r="G111" s="12"/>
      <c r="H111" s="12">
        <f>TRUNC(TRUNC(G111 * J4, 2) + G111, 2)</f>
        <v>0</v>
      </c>
      <c r="I111" s="12">
        <f t="shared" si="1"/>
        <v>0</v>
      </c>
      <c r="J111" s="13" t="e">
        <f>I111 / J3</f>
        <v>#DIV/0!</v>
      </c>
    </row>
    <row r="112" spans="1:10" ht="24" customHeight="1" x14ac:dyDescent="0.2">
      <c r="A112" s="4" t="s">
        <v>259</v>
      </c>
      <c r="B112" s="4" t="s">
        <v>13</v>
      </c>
      <c r="C112" s="4"/>
      <c r="D112" s="4" t="s">
        <v>260</v>
      </c>
      <c r="E112" s="5"/>
      <c r="F112" s="6">
        <v>1</v>
      </c>
      <c r="G112" s="6"/>
      <c r="H112" s="7">
        <f>I113 + I118 + I122</f>
        <v>0</v>
      </c>
      <c r="I112" s="7">
        <f t="shared" si="1"/>
        <v>0</v>
      </c>
      <c r="J112" s="8" t="e">
        <f>I112 / J3</f>
        <v>#DIV/0!</v>
      </c>
    </row>
    <row r="113" spans="1:10" ht="24" customHeight="1" x14ac:dyDescent="0.2">
      <c r="A113" s="4" t="s">
        <v>261</v>
      </c>
      <c r="B113" s="4" t="s">
        <v>13</v>
      </c>
      <c r="C113" s="4"/>
      <c r="D113" s="4" t="s">
        <v>262</v>
      </c>
      <c r="E113" s="5"/>
      <c r="F113" s="6">
        <v>1</v>
      </c>
      <c r="G113" s="6"/>
      <c r="H113" s="7">
        <f>I114 + I115 + I116 + I117</f>
        <v>0</v>
      </c>
      <c r="I113" s="7">
        <f t="shared" si="1"/>
        <v>0</v>
      </c>
      <c r="J113" s="8" t="e">
        <f>I113 / J3</f>
        <v>#DIV/0!</v>
      </c>
    </row>
    <row r="114" spans="1:10" ht="26.1" customHeight="1" x14ac:dyDescent="0.2">
      <c r="A114" s="9" t="s">
        <v>263</v>
      </c>
      <c r="B114" s="9" t="s">
        <v>32</v>
      </c>
      <c r="C114" s="9" t="s">
        <v>18</v>
      </c>
      <c r="D114" s="9" t="s">
        <v>33</v>
      </c>
      <c r="E114" s="10" t="s">
        <v>34</v>
      </c>
      <c r="F114" s="11">
        <v>2.508</v>
      </c>
      <c r="G114" s="12"/>
      <c r="H114" s="12">
        <f>TRUNC(TRUNC(G114 * J4, 2) + G114, 2)</f>
        <v>0</v>
      </c>
      <c r="I114" s="12">
        <f t="shared" si="1"/>
        <v>0</v>
      </c>
      <c r="J114" s="13" t="e">
        <f>I114 / J3</f>
        <v>#DIV/0!</v>
      </c>
    </row>
    <row r="115" spans="1:10" ht="24" customHeight="1" x14ac:dyDescent="0.2">
      <c r="A115" s="9" t="s">
        <v>264</v>
      </c>
      <c r="B115" s="9" t="s">
        <v>54</v>
      </c>
      <c r="C115" s="9" t="s">
        <v>18</v>
      </c>
      <c r="D115" s="9" t="s">
        <v>55</v>
      </c>
      <c r="E115" s="10" t="s">
        <v>20</v>
      </c>
      <c r="F115" s="11">
        <v>3.1349999999999998</v>
      </c>
      <c r="G115" s="12"/>
      <c r="H115" s="12">
        <f>TRUNC(TRUNC(G115 * J4, 2) + G115, 2)</f>
        <v>0</v>
      </c>
      <c r="I115" s="12">
        <f t="shared" si="1"/>
        <v>0</v>
      </c>
      <c r="J115" s="13" t="e">
        <f>I115 / J3</f>
        <v>#DIV/0!</v>
      </c>
    </row>
    <row r="116" spans="1:10" ht="24" customHeight="1" x14ac:dyDescent="0.2">
      <c r="A116" s="9" t="s">
        <v>265</v>
      </c>
      <c r="B116" s="9" t="s">
        <v>57</v>
      </c>
      <c r="C116" s="9" t="s">
        <v>18</v>
      </c>
      <c r="D116" s="9" t="s">
        <v>58</v>
      </c>
      <c r="E116" s="10" t="s">
        <v>20</v>
      </c>
      <c r="F116" s="11">
        <v>3.1349999999999998</v>
      </c>
      <c r="G116" s="12"/>
      <c r="H116" s="12">
        <f>TRUNC(TRUNC(G116 * J4, 2) + G116, 2)</f>
        <v>0</v>
      </c>
      <c r="I116" s="12">
        <f t="shared" si="1"/>
        <v>0</v>
      </c>
      <c r="J116" s="13" t="e">
        <f>I116 / J3</f>
        <v>#DIV/0!</v>
      </c>
    </row>
    <row r="117" spans="1:10" ht="39" customHeight="1" x14ac:dyDescent="0.2">
      <c r="A117" s="9" t="s">
        <v>266</v>
      </c>
      <c r="B117" s="9" t="s">
        <v>43</v>
      </c>
      <c r="C117" s="9" t="s">
        <v>18</v>
      </c>
      <c r="D117" s="9" t="s">
        <v>44</v>
      </c>
      <c r="E117" s="10" t="s">
        <v>34</v>
      </c>
      <c r="F117" s="11">
        <v>2.5</v>
      </c>
      <c r="G117" s="12"/>
      <c r="H117" s="12">
        <f>TRUNC(TRUNC(G117 * J4, 2) + G117, 2)</f>
        <v>0</v>
      </c>
      <c r="I117" s="12">
        <f t="shared" si="1"/>
        <v>0</v>
      </c>
      <c r="J117" s="13" t="e">
        <f>I117 / J3</f>
        <v>#DIV/0!</v>
      </c>
    </row>
    <row r="118" spans="1:10" ht="24" customHeight="1" x14ac:dyDescent="0.2">
      <c r="A118" s="4" t="s">
        <v>267</v>
      </c>
      <c r="B118" s="4" t="s">
        <v>13</v>
      </c>
      <c r="C118" s="4"/>
      <c r="D118" s="4" t="s">
        <v>268</v>
      </c>
      <c r="E118" s="5"/>
      <c r="F118" s="6">
        <v>1</v>
      </c>
      <c r="G118" s="6"/>
      <c r="H118" s="7">
        <f>I119 + I120 + I121</f>
        <v>0</v>
      </c>
      <c r="I118" s="7">
        <f t="shared" si="1"/>
        <v>0</v>
      </c>
      <c r="J118" s="8" t="e">
        <f>I118 / J3</f>
        <v>#DIV/0!</v>
      </c>
    </row>
    <row r="119" spans="1:10" ht="26.1" customHeight="1" x14ac:dyDescent="0.2">
      <c r="A119" s="9" t="s">
        <v>269</v>
      </c>
      <c r="B119" s="9" t="s">
        <v>270</v>
      </c>
      <c r="C119" s="9" t="s">
        <v>271</v>
      </c>
      <c r="D119" s="9" t="s">
        <v>272</v>
      </c>
      <c r="E119" s="10" t="s">
        <v>150</v>
      </c>
      <c r="F119" s="11">
        <v>6.4</v>
      </c>
      <c r="G119" s="12"/>
      <c r="H119" s="12">
        <f>TRUNC(TRUNC(G119 * J4, 2) + G119, 2)</f>
        <v>0</v>
      </c>
      <c r="I119" s="12">
        <f t="shared" si="1"/>
        <v>0</v>
      </c>
      <c r="J119" s="13" t="e">
        <f>I119 / J3</f>
        <v>#DIV/0!</v>
      </c>
    </row>
    <row r="120" spans="1:10" ht="26.1" customHeight="1" x14ac:dyDescent="0.2">
      <c r="A120" s="9" t="s">
        <v>273</v>
      </c>
      <c r="B120" s="9" t="s">
        <v>274</v>
      </c>
      <c r="C120" s="9" t="s">
        <v>271</v>
      </c>
      <c r="D120" s="9" t="s">
        <v>275</v>
      </c>
      <c r="E120" s="10" t="s">
        <v>150</v>
      </c>
      <c r="F120" s="11">
        <v>44.53</v>
      </c>
      <c r="G120" s="12"/>
      <c r="H120" s="12">
        <f>TRUNC(TRUNC(G120 * J4, 2) + G120, 2)</f>
        <v>0</v>
      </c>
      <c r="I120" s="12">
        <f t="shared" si="1"/>
        <v>0</v>
      </c>
      <c r="J120" s="13" t="e">
        <f>I120 / J3</f>
        <v>#DIV/0!</v>
      </c>
    </row>
    <row r="121" spans="1:10" ht="39" customHeight="1" x14ac:dyDescent="0.2">
      <c r="A121" s="9" t="s">
        <v>276</v>
      </c>
      <c r="B121" s="9" t="s">
        <v>277</v>
      </c>
      <c r="C121" s="9" t="s">
        <v>271</v>
      </c>
      <c r="D121" s="9" t="s">
        <v>278</v>
      </c>
      <c r="E121" s="10" t="s">
        <v>150</v>
      </c>
      <c r="F121" s="11">
        <v>24.62</v>
      </c>
      <c r="G121" s="12"/>
      <c r="H121" s="12">
        <f>TRUNC(TRUNC(G121 * J4, 2) + G121, 2)</f>
        <v>0</v>
      </c>
      <c r="I121" s="12">
        <f t="shared" si="1"/>
        <v>0</v>
      </c>
      <c r="J121" s="13" t="e">
        <f>I121 / J3</f>
        <v>#DIV/0!</v>
      </c>
    </row>
    <row r="122" spans="1:10" ht="24" customHeight="1" x14ac:dyDescent="0.2">
      <c r="A122" s="4" t="s">
        <v>279</v>
      </c>
      <c r="B122" s="4" t="s">
        <v>13</v>
      </c>
      <c r="C122" s="4"/>
      <c r="D122" s="4" t="s">
        <v>280</v>
      </c>
      <c r="E122" s="5"/>
      <c r="F122" s="6">
        <v>1</v>
      </c>
      <c r="G122" s="6"/>
      <c r="H122" s="7">
        <f>I123</f>
        <v>0</v>
      </c>
      <c r="I122" s="7">
        <f t="shared" si="1"/>
        <v>0</v>
      </c>
      <c r="J122" s="8" t="e">
        <f>I122 / J3</f>
        <v>#DIV/0!</v>
      </c>
    </row>
    <row r="123" spans="1:10" ht="26.1" customHeight="1" x14ac:dyDescent="0.2">
      <c r="A123" s="9" t="s">
        <v>281</v>
      </c>
      <c r="B123" s="9" t="s">
        <v>65</v>
      </c>
      <c r="C123" s="9" t="s">
        <v>18</v>
      </c>
      <c r="D123" s="9" t="s">
        <v>66</v>
      </c>
      <c r="E123" s="10" t="s">
        <v>20</v>
      </c>
      <c r="F123" s="11">
        <v>3.9375</v>
      </c>
      <c r="G123" s="12"/>
      <c r="H123" s="12">
        <f>TRUNC(TRUNC(G123 * J4, 2) + G123, 2)</f>
        <v>0</v>
      </c>
      <c r="I123" s="12">
        <f t="shared" si="1"/>
        <v>0</v>
      </c>
      <c r="J123" s="13" t="e">
        <f>I123 / J3</f>
        <v>#DIV/0!</v>
      </c>
    </row>
    <row r="124" spans="1:10" ht="24" customHeight="1" x14ac:dyDescent="0.2">
      <c r="A124" s="4" t="s">
        <v>282</v>
      </c>
      <c r="B124" s="4" t="s">
        <v>13</v>
      </c>
      <c r="C124" s="4"/>
      <c r="D124" s="4" t="s">
        <v>283</v>
      </c>
      <c r="E124" s="5"/>
      <c r="F124" s="6">
        <v>1</v>
      </c>
      <c r="G124" s="6"/>
      <c r="H124" s="7">
        <f>I125 + I127 + I152 + I162 + I222 + I229 + I273 + I279 + I290 + I305 + I324 + I338 + I364 + I377</f>
        <v>0</v>
      </c>
      <c r="I124" s="7">
        <f t="shared" si="1"/>
        <v>0</v>
      </c>
      <c r="J124" s="8" t="e">
        <f>I124 / J3</f>
        <v>#DIV/0!</v>
      </c>
    </row>
    <row r="125" spans="1:10" ht="24" customHeight="1" x14ac:dyDescent="0.2">
      <c r="A125" s="4" t="s">
        <v>284</v>
      </c>
      <c r="B125" s="4" t="s">
        <v>13</v>
      </c>
      <c r="C125" s="4"/>
      <c r="D125" s="4" t="s">
        <v>14</v>
      </c>
      <c r="E125" s="5"/>
      <c r="F125" s="6">
        <v>1</v>
      </c>
      <c r="G125" s="6"/>
      <c r="H125" s="7">
        <f>I126</f>
        <v>0</v>
      </c>
      <c r="I125" s="7">
        <f t="shared" si="1"/>
        <v>0</v>
      </c>
      <c r="J125" s="8" t="e">
        <f>I125 / J3</f>
        <v>#DIV/0!</v>
      </c>
    </row>
    <row r="126" spans="1:10" ht="39" customHeight="1" x14ac:dyDescent="0.2">
      <c r="A126" s="9" t="s">
        <v>285</v>
      </c>
      <c r="B126" s="9" t="s">
        <v>43</v>
      </c>
      <c r="C126" s="9" t="s">
        <v>18</v>
      </c>
      <c r="D126" s="9" t="s">
        <v>44</v>
      </c>
      <c r="E126" s="10" t="s">
        <v>34</v>
      </c>
      <c r="F126" s="11">
        <v>8</v>
      </c>
      <c r="G126" s="12"/>
      <c r="H126" s="12">
        <f>TRUNC(TRUNC(G126 * J4, 2) + G126, 2)</f>
        <v>0</v>
      </c>
      <c r="I126" s="12">
        <f t="shared" si="1"/>
        <v>0</v>
      </c>
      <c r="J126" s="13" t="e">
        <f>I126 / J3</f>
        <v>#DIV/0!</v>
      </c>
    </row>
    <row r="127" spans="1:10" ht="24" customHeight="1" x14ac:dyDescent="0.2">
      <c r="A127" s="4" t="s">
        <v>286</v>
      </c>
      <c r="B127" s="4" t="s">
        <v>13</v>
      </c>
      <c r="C127" s="4"/>
      <c r="D127" s="4" t="s">
        <v>287</v>
      </c>
      <c r="E127" s="5"/>
      <c r="F127" s="6">
        <v>1</v>
      </c>
      <c r="G127" s="6"/>
      <c r="H127" s="7">
        <f>I128 + I130 + I135 + I138 + I142</f>
        <v>0</v>
      </c>
      <c r="I127" s="7">
        <f t="shared" si="1"/>
        <v>0</v>
      </c>
      <c r="J127" s="8" t="e">
        <f>I127 / J3</f>
        <v>#DIV/0!</v>
      </c>
    </row>
    <row r="128" spans="1:10" ht="24" customHeight="1" x14ac:dyDescent="0.2">
      <c r="A128" s="4" t="s">
        <v>288</v>
      </c>
      <c r="B128" s="4" t="s">
        <v>13</v>
      </c>
      <c r="C128" s="4"/>
      <c r="D128" s="4" t="s">
        <v>109</v>
      </c>
      <c r="E128" s="5"/>
      <c r="F128" s="6">
        <v>1</v>
      </c>
      <c r="G128" s="6"/>
      <c r="H128" s="7">
        <f>I129</f>
        <v>0</v>
      </c>
      <c r="I128" s="7">
        <f t="shared" si="1"/>
        <v>0</v>
      </c>
      <c r="J128" s="8" t="e">
        <f>I128 / J3</f>
        <v>#DIV/0!</v>
      </c>
    </row>
    <row r="129" spans="1:10" ht="26.1" customHeight="1" x14ac:dyDescent="0.2">
      <c r="A129" s="9" t="s">
        <v>289</v>
      </c>
      <c r="B129" s="9" t="s">
        <v>290</v>
      </c>
      <c r="C129" s="9" t="s">
        <v>148</v>
      </c>
      <c r="D129" s="9" t="s">
        <v>291</v>
      </c>
      <c r="E129" s="10" t="s">
        <v>292</v>
      </c>
      <c r="F129" s="11">
        <v>1</v>
      </c>
      <c r="G129" s="12"/>
      <c r="H129" s="12">
        <f>TRUNC(TRUNC(G129 * J4, 2) + G129, 2)</f>
        <v>0</v>
      </c>
      <c r="I129" s="12">
        <f t="shared" si="1"/>
        <v>0</v>
      </c>
      <c r="J129" s="13" t="e">
        <f>I129 / J3</f>
        <v>#DIV/0!</v>
      </c>
    </row>
    <row r="130" spans="1:10" ht="24" customHeight="1" x14ac:dyDescent="0.2">
      <c r="A130" s="4" t="s">
        <v>293</v>
      </c>
      <c r="B130" s="4" t="s">
        <v>13</v>
      </c>
      <c r="C130" s="4"/>
      <c r="D130" s="4" t="s">
        <v>294</v>
      </c>
      <c r="E130" s="5"/>
      <c r="F130" s="6">
        <v>1</v>
      </c>
      <c r="G130" s="6"/>
      <c r="H130" s="7">
        <f>I131 + I132 + I133 + I134</f>
        <v>0</v>
      </c>
      <c r="I130" s="7">
        <f t="shared" si="1"/>
        <v>0</v>
      </c>
      <c r="J130" s="8" t="e">
        <f>I130 / J3</f>
        <v>#DIV/0!</v>
      </c>
    </row>
    <row r="131" spans="1:10" ht="51.95" customHeight="1" x14ac:dyDescent="0.2">
      <c r="A131" s="9" t="s">
        <v>295</v>
      </c>
      <c r="B131" s="9" t="s">
        <v>296</v>
      </c>
      <c r="C131" s="9" t="s">
        <v>23</v>
      </c>
      <c r="D131" s="9" t="s">
        <v>297</v>
      </c>
      <c r="E131" s="10" t="s">
        <v>20</v>
      </c>
      <c r="F131" s="11">
        <v>450.02</v>
      </c>
      <c r="G131" s="12"/>
      <c r="H131" s="12">
        <f>TRUNC(TRUNC(G131 * J4, 2) + G131, 2)</f>
        <v>0</v>
      </c>
      <c r="I131" s="12">
        <f t="shared" si="1"/>
        <v>0</v>
      </c>
      <c r="J131" s="13" t="e">
        <f>I131 / J3</f>
        <v>#DIV/0!</v>
      </c>
    </row>
    <row r="132" spans="1:10" ht="26.1" customHeight="1" x14ac:dyDescent="0.2">
      <c r="A132" s="9" t="s">
        <v>298</v>
      </c>
      <c r="B132" s="9" t="s">
        <v>299</v>
      </c>
      <c r="C132" s="9" t="s">
        <v>112</v>
      </c>
      <c r="D132" s="9" t="s">
        <v>300</v>
      </c>
      <c r="E132" s="10" t="s">
        <v>20</v>
      </c>
      <c r="F132" s="11">
        <v>36.567</v>
      </c>
      <c r="G132" s="12"/>
      <c r="H132" s="12">
        <f>TRUNC(TRUNC(G132 * J4, 2) + G132, 2)</f>
        <v>0</v>
      </c>
      <c r="I132" s="12">
        <f t="shared" si="1"/>
        <v>0</v>
      </c>
      <c r="J132" s="13" t="e">
        <f>I132 / J3</f>
        <v>#DIV/0!</v>
      </c>
    </row>
    <row r="133" spans="1:10" ht="51.95" customHeight="1" x14ac:dyDescent="0.2">
      <c r="A133" s="9" t="s">
        <v>301</v>
      </c>
      <c r="B133" s="9" t="s">
        <v>302</v>
      </c>
      <c r="C133" s="9" t="s">
        <v>23</v>
      </c>
      <c r="D133" s="9" t="s">
        <v>303</v>
      </c>
      <c r="E133" s="10" t="s">
        <v>304</v>
      </c>
      <c r="F133" s="11">
        <v>1400</v>
      </c>
      <c r="G133" s="12"/>
      <c r="H133" s="12">
        <f>TRUNC(TRUNC(G133 * J4, 2) + G133, 2)</f>
        <v>0</v>
      </c>
      <c r="I133" s="12">
        <f t="shared" si="1"/>
        <v>0</v>
      </c>
      <c r="J133" s="13" t="e">
        <f>I133 / J3</f>
        <v>#DIV/0!</v>
      </c>
    </row>
    <row r="134" spans="1:10" ht="26.1" customHeight="1" x14ac:dyDescent="0.2">
      <c r="A134" s="9" t="s">
        <v>305</v>
      </c>
      <c r="B134" s="9" t="s">
        <v>306</v>
      </c>
      <c r="C134" s="9" t="s">
        <v>18</v>
      </c>
      <c r="D134" s="9" t="s">
        <v>307</v>
      </c>
      <c r="E134" s="10" t="s">
        <v>131</v>
      </c>
      <c r="F134" s="11">
        <v>1503.36</v>
      </c>
      <c r="G134" s="12"/>
      <c r="H134" s="12">
        <f>TRUNC(TRUNC(G134 * J4, 2) + G134, 2)</f>
        <v>0</v>
      </c>
      <c r="I134" s="12">
        <f t="shared" ref="I134:I197" si="2">TRUNC(F134 * H134,2)</f>
        <v>0</v>
      </c>
      <c r="J134" s="13" t="e">
        <f>I134 / J3</f>
        <v>#DIV/0!</v>
      </c>
    </row>
    <row r="135" spans="1:10" ht="24" customHeight="1" x14ac:dyDescent="0.2">
      <c r="A135" s="4" t="s">
        <v>308</v>
      </c>
      <c r="B135" s="4" t="s">
        <v>13</v>
      </c>
      <c r="C135" s="4"/>
      <c r="D135" s="4" t="s">
        <v>309</v>
      </c>
      <c r="E135" s="5"/>
      <c r="F135" s="6">
        <v>1</v>
      </c>
      <c r="G135" s="6"/>
      <c r="H135" s="7">
        <f>I136 + I137</f>
        <v>0</v>
      </c>
      <c r="I135" s="7">
        <f t="shared" si="2"/>
        <v>0</v>
      </c>
      <c r="J135" s="8" t="e">
        <f>I135 / J3</f>
        <v>#DIV/0!</v>
      </c>
    </row>
    <row r="136" spans="1:10" ht="39" customHeight="1" x14ac:dyDescent="0.2">
      <c r="A136" s="9" t="s">
        <v>310</v>
      </c>
      <c r="B136" s="9" t="s">
        <v>311</v>
      </c>
      <c r="C136" s="9" t="s">
        <v>18</v>
      </c>
      <c r="D136" s="9" t="s">
        <v>312</v>
      </c>
      <c r="E136" s="10" t="s">
        <v>20</v>
      </c>
      <c r="F136" s="11">
        <v>450.02</v>
      </c>
      <c r="G136" s="12"/>
      <c r="H136" s="12">
        <f>TRUNC(TRUNC(G136 * J4, 2) + G136, 2)</f>
        <v>0</v>
      </c>
      <c r="I136" s="12">
        <f t="shared" si="2"/>
        <v>0</v>
      </c>
      <c r="J136" s="13" t="e">
        <f>I136 / J3</f>
        <v>#DIV/0!</v>
      </c>
    </row>
    <row r="137" spans="1:10" ht="24" customHeight="1" x14ac:dyDescent="0.2">
      <c r="A137" s="9" t="s">
        <v>313</v>
      </c>
      <c r="B137" s="9" t="s">
        <v>314</v>
      </c>
      <c r="C137" s="9" t="s">
        <v>18</v>
      </c>
      <c r="D137" s="9" t="s">
        <v>315</v>
      </c>
      <c r="E137" s="10" t="s">
        <v>20</v>
      </c>
      <c r="F137" s="11">
        <v>91.26</v>
      </c>
      <c r="G137" s="12"/>
      <c r="H137" s="12">
        <f>TRUNC(TRUNC(G137 * J4, 2) + G137, 2)</f>
        <v>0</v>
      </c>
      <c r="I137" s="12">
        <f t="shared" si="2"/>
        <v>0</v>
      </c>
      <c r="J137" s="13" t="e">
        <f>I137 / J3</f>
        <v>#DIV/0!</v>
      </c>
    </row>
    <row r="138" spans="1:10" ht="24" customHeight="1" x14ac:dyDescent="0.2">
      <c r="A138" s="4" t="s">
        <v>316</v>
      </c>
      <c r="B138" s="4" t="s">
        <v>13</v>
      </c>
      <c r="C138" s="4"/>
      <c r="D138" s="4" t="s">
        <v>317</v>
      </c>
      <c r="E138" s="5"/>
      <c r="F138" s="6">
        <v>1</v>
      </c>
      <c r="G138" s="6"/>
      <c r="H138" s="7">
        <f>I139 + I140 + I141</f>
        <v>0</v>
      </c>
      <c r="I138" s="7">
        <f t="shared" si="2"/>
        <v>0</v>
      </c>
      <c r="J138" s="8" t="e">
        <f>I138 / J3</f>
        <v>#DIV/0!</v>
      </c>
    </row>
    <row r="139" spans="1:10" ht="24" customHeight="1" x14ac:dyDescent="0.2">
      <c r="A139" s="9" t="s">
        <v>318</v>
      </c>
      <c r="B139" s="9" t="s">
        <v>319</v>
      </c>
      <c r="C139" s="9" t="s">
        <v>18</v>
      </c>
      <c r="D139" s="9" t="s">
        <v>320</v>
      </c>
      <c r="E139" s="10" t="s">
        <v>84</v>
      </c>
      <c r="F139" s="11">
        <v>146.5</v>
      </c>
      <c r="G139" s="12"/>
      <c r="H139" s="12">
        <f>TRUNC(TRUNC(G139 * J4, 2) + G139, 2)</f>
        <v>0</v>
      </c>
      <c r="I139" s="12">
        <f t="shared" si="2"/>
        <v>0</v>
      </c>
      <c r="J139" s="13" t="e">
        <f>I139 / J3</f>
        <v>#DIV/0!</v>
      </c>
    </row>
    <row r="140" spans="1:10" ht="26.1" customHeight="1" x14ac:dyDescent="0.2">
      <c r="A140" s="9" t="s">
        <v>321</v>
      </c>
      <c r="B140" s="9" t="s">
        <v>322</v>
      </c>
      <c r="C140" s="9" t="s">
        <v>18</v>
      </c>
      <c r="D140" s="9" t="s">
        <v>323</v>
      </c>
      <c r="E140" s="10" t="s">
        <v>84</v>
      </c>
      <c r="F140" s="11">
        <v>25.25</v>
      </c>
      <c r="G140" s="12"/>
      <c r="H140" s="12">
        <f>TRUNC(TRUNC(G140 * J4, 2) + G140, 2)</f>
        <v>0</v>
      </c>
      <c r="I140" s="12">
        <f t="shared" si="2"/>
        <v>0</v>
      </c>
      <c r="J140" s="13" t="e">
        <f>I140 / J3</f>
        <v>#DIV/0!</v>
      </c>
    </row>
    <row r="141" spans="1:10" ht="24" customHeight="1" x14ac:dyDescent="0.2">
      <c r="A141" s="9" t="s">
        <v>324</v>
      </c>
      <c r="B141" s="9" t="s">
        <v>325</v>
      </c>
      <c r="C141" s="9" t="s">
        <v>18</v>
      </c>
      <c r="D141" s="9" t="s">
        <v>326</v>
      </c>
      <c r="E141" s="10" t="s">
        <v>84</v>
      </c>
      <c r="F141" s="11">
        <v>36.32</v>
      </c>
      <c r="G141" s="12"/>
      <c r="H141" s="12">
        <f>TRUNC(TRUNC(G141 * J4, 2) + G141, 2)</f>
        <v>0</v>
      </c>
      <c r="I141" s="12">
        <f t="shared" si="2"/>
        <v>0</v>
      </c>
      <c r="J141" s="13" t="e">
        <f>I141 / J3</f>
        <v>#DIV/0!</v>
      </c>
    </row>
    <row r="142" spans="1:10" ht="24" customHeight="1" x14ac:dyDescent="0.2">
      <c r="A142" s="4" t="s">
        <v>327</v>
      </c>
      <c r="B142" s="4" t="s">
        <v>13</v>
      </c>
      <c r="C142" s="4"/>
      <c r="D142" s="4" t="s">
        <v>328</v>
      </c>
      <c r="E142" s="5"/>
      <c r="F142" s="6">
        <v>1</v>
      </c>
      <c r="G142" s="6"/>
      <c r="H142" s="7">
        <f>I143 + I144 + I145 + I146 + I147 + I148 + I149 + I150 + I151</f>
        <v>0</v>
      </c>
      <c r="I142" s="7">
        <f t="shared" si="2"/>
        <v>0</v>
      </c>
      <c r="J142" s="8" t="e">
        <f>I142 / J3</f>
        <v>#DIV/0!</v>
      </c>
    </row>
    <row r="143" spans="1:10" ht="26.1" customHeight="1" x14ac:dyDescent="0.2">
      <c r="A143" s="9" t="s">
        <v>329</v>
      </c>
      <c r="B143" s="9" t="s">
        <v>32</v>
      </c>
      <c r="C143" s="9" t="s">
        <v>18</v>
      </c>
      <c r="D143" s="9" t="s">
        <v>33</v>
      </c>
      <c r="E143" s="10" t="s">
        <v>34</v>
      </c>
      <c r="F143" s="11">
        <v>2</v>
      </c>
      <c r="G143" s="12"/>
      <c r="H143" s="12">
        <f>TRUNC(TRUNC(G143 * J4, 2) + G143, 2)</f>
        <v>0</v>
      </c>
      <c r="I143" s="12">
        <f t="shared" si="2"/>
        <v>0</v>
      </c>
      <c r="J143" s="13" t="e">
        <f>I143 / J3</f>
        <v>#DIV/0!</v>
      </c>
    </row>
    <row r="144" spans="1:10" ht="24" customHeight="1" x14ac:dyDescent="0.2">
      <c r="A144" s="9" t="s">
        <v>330</v>
      </c>
      <c r="B144" s="9" t="s">
        <v>51</v>
      </c>
      <c r="C144" s="9" t="s">
        <v>18</v>
      </c>
      <c r="D144" s="9" t="s">
        <v>52</v>
      </c>
      <c r="E144" s="10" t="s">
        <v>20</v>
      </c>
      <c r="F144" s="11">
        <v>15</v>
      </c>
      <c r="G144" s="12"/>
      <c r="H144" s="12">
        <f>TRUNC(TRUNC(G144 * J4, 2) + G144, 2)</f>
        <v>0</v>
      </c>
      <c r="I144" s="12">
        <f t="shared" si="2"/>
        <v>0</v>
      </c>
      <c r="J144" s="13" t="e">
        <f>I144 / J3</f>
        <v>#DIV/0!</v>
      </c>
    </row>
    <row r="145" spans="1:10" ht="24" customHeight="1" x14ac:dyDescent="0.2">
      <c r="A145" s="9" t="s">
        <v>331</v>
      </c>
      <c r="B145" s="9" t="s">
        <v>332</v>
      </c>
      <c r="C145" s="9" t="s">
        <v>18</v>
      </c>
      <c r="D145" s="9" t="s">
        <v>333</v>
      </c>
      <c r="E145" s="10" t="s">
        <v>20</v>
      </c>
      <c r="F145" s="11">
        <v>8</v>
      </c>
      <c r="G145" s="12"/>
      <c r="H145" s="12">
        <f>TRUNC(TRUNC(G145 * J4, 2) + G145, 2)</f>
        <v>0</v>
      </c>
      <c r="I145" s="12">
        <f t="shared" si="2"/>
        <v>0</v>
      </c>
      <c r="J145" s="13" t="e">
        <f>I145 / J3</f>
        <v>#DIV/0!</v>
      </c>
    </row>
    <row r="146" spans="1:10" ht="24" customHeight="1" x14ac:dyDescent="0.2">
      <c r="A146" s="9" t="s">
        <v>334</v>
      </c>
      <c r="B146" s="9" t="s">
        <v>54</v>
      </c>
      <c r="C146" s="9" t="s">
        <v>18</v>
      </c>
      <c r="D146" s="9" t="s">
        <v>55</v>
      </c>
      <c r="E146" s="10" t="s">
        <v>20</v>
      </c>
      <c r="F146" s="11">
        <v>46</v>
      </c>
      <c r="G146" s="12"/>
      <c r="H146" s="12">
        <f>TRUNC(TRUNC(G146 * J4, 2) + G146, 2)</f>
        <v>0</v>
      </c>
      <c r="I146" s="12">
        <f t="shared" si="2"/>
        <v>0</v>
      </c>
      <c r="J146" s="13" t="e">
        <f>I146 / J3</f>
        <v>#DIV/0!</v>
      </c>
    </row>
    <row r="147" spans="1:10" ht="24" customHeight="1" x14ac:dyDescent="0.2">
      <c r="A147" s="9" t="s">
        <v>335</v>
      </c>
      <c r="B147" s="9" t="s">
        <v>57</v>
      </c>
      <c r="C147" s="9" t="s">
        <v>18</v>
      </c>
      <c r="D147" s="9" t="s">
        <v>58</v>
      </c>
      <c r="E147" s="10" t="s">
        <v>20</v>
      </c>
      <c r="F147" s="11">
        <v>46</v>
      </c>
      <c r="G147" s="12"/>
      <c r="H147" s="12">
        <f>TRUNC(TRUNC(G147 * J4, 2) + G147, 2)</f>
        <v>0</v>
      </c>
      <c r="I147" s="12">
        <f t="shared" si="2"/>
        <v>0</v>
      </c>
      <c r="J147" s="13" t="e">
        <f>I147 / J3</f>
        <v>#DIV/0!</v>
      </c>
    </row>
    <row r="148" spans="1:10" ht="26.1" customHeight="1" x14ac:dyDescent="0.2">
      <c r="A148" s="9" t="s">
        <v>336</v>
      </c>
      <c r="B148" s="9" t="s">
        <v>129</v>
      </c>
      <c r="C148" s="9" t="s">
        <v>18</v>
      </c>
      <c r="D148" s="9" t="s">
        <v>130</v>
      </c>
      <c r="E148" s="10" t="s">
        <v>131</v>
      </c>
      <c r="F148" s="11">
        <v>39.24</v>
      </c>
      <c r="G148" s="12"/>
      <c r="H148" s="12">
        <f>TRUNC(TRUNC(G148 * J4, 2) + G148, 2)</f>
        <v>0</v>
      </c>
      <c r="I148" s="12">
        <f t="shared" si="2"/>
        <v>0</v>
      </c>
      <c r="J148" s="13" t="e">
        <f>I148 / J3</f>
        <v>#DIV/0!</v>
      </c>
    </row>
    <row r="149" spans="1:10" ht="24" customHeight="1" x14ac:dyDescent="0.2">
      <c r="A149" s="9" t="s">
        <v>337</v>
      </c>
      <c r="B149" s="9" t="s">
        <v>174</v>
      </c>
      <c r="C149" s="9" t="s">
        <v>18</v>
      </c>
      <c r="D149" s="9" t="s">
        <v>175</v>
      </c>
      <c r="E149" s="10" t="s">
        <v>20</v>
      </c>
      <c r="F149" s="11">
        <v>10.8</v>
      </c>
      <c r="G149" s="12"/>
      <c r="H149" s="12">
        <f>TRUNC(TRUNC(G149 * J4, 2) + G149, 2)</f>
        <v>0</v>
      </c>
      <c r="I149" s="12">
        <f t="shared" si="2"/>
        <v>0</v>
      </c>
      <c r="J149" s="13" t="e">
        <f>I149 / J3</f>
        <v>#DIV/0!</v>
      </c>
    </row>
    <row r="150" spans="1:10" ht="39" customHeight="1" x14ac:dyDescent="0.2">
      <c r="A150" s="9" t="s">
        <v>338</v>
      </c>
      <c r="B150" s="9" t="s">
        <v>339</v>
      </c>
      <c r="C150" s="9" t="s">
        <v>23</v>
      </c>
      <c r="D150" s="9" t="s">
        <v>340</v>
      </c>
      <c r="E150" s="10" t="s">
        <v>34</v>
      </c>
      <c r="F150" s="11">
        <v>2.16</v>
      </c>
      <c r="G150" s="12"/>
      <c r="H150" s="12">
        <f>TRUNC(TRUNC(G150 * J4, 2) + G150, 2)</f>
        <v>0</v>
      </c>
      <c r="I150" s="12">
        <f t="shared" si="2"/>
        <v>0</v>
      </c>
      <c r="J150" s="13" t="e">
        <f>I150 / J3</f>
        <v>#DIV/0!</v>
      </c>
    </row>
    <row r="151" spans="1:10" ht="39" customHeight="1" x14ac:dyDescent="0.2">
      <c r="A151" s="9" t="s">
        <v>341</v>
      </c>
      <c r="B151" s="9" t="s">
        <v>43</v>
      </c>
      <c r="C151" s="9" t="s">
        <v>18</v>
      </c>
      <c r="D151" s="9" t="s">
        <v>44</v>
      </c>
      <c r="E151" s="10" t="s">
        <v>34</v>
      </c>
      <c r="F151" s="11">
        <v>2</v>
      </c>
      <c r="G151" s="12"/>
      <c r="H151" s="12">
        <f>TRUNC(TRUNC(G151 * J4, 2) + G151, 2)</f>
        <v>0</v>
      </c>
      <c r="I151" s="12">
        <f t="shared" si="2"/>
        <v>0</v>
      </c>
      <c r="J151" s="13" t="e">
        <f>I151 / J3</f>
        <v>#DIV/0!</v>
      </c>
    </row>
    <row r="152" spans="1:10" ht="26.1" customHeight="1" x14ac:dyDescent="0.2">
      <c r="A152" s="4" t="s">
        <v>342</v>
      </c>
      <c r="B152" s="4" t="s">
        <v>13</v>
      </c>
      <c r="C152" s="4"/>
      <c r="D152" s="4" t="s">
        <v>343</v>
      </c>
      <c r="E152" s="5"/>
      <c r="F152" s="6">
        <v>1</v>
      </c>
      <c r="G152" s="6"/>
      <c r="H152" s="7">
        <f>I153 + I154 + I155 + I156 + I157 + I158 + I159 + I160 + I161</f>
        <v>0</v>
      </c>
      <c r="I152" s="7">
        <f t="shared" si="2"/>
        <v>0</v>
      </c>
      <c r="J152" s="8" t="e">
        <f>I152 / J3</f>
        <v>#DIV/0!</v>
      </c>
    </row>
    <row r="153" spans="1:10" ht="26.1" customHeight="1" x14ac:dyDescent="0.2">
      <c r="A153" s="9" t="s">
        <v>344</v>
      </c>
      <c r="B153" s="9" t="s">
        <v>345</v>
      </c>
      <c r="C153" s="9" t="s">
        <v>18</v>
      </c>
      <c r="D153" s="9" t="s">
        <v>346</v>
      </c>
      <c r="E153" s="10" t="s">
        <v>41</v>
      </c>
      <c r="F153" s="11">
        <v>1</v>
      </c>
      <c r="G153" s="12"/>
      <c r="H153" s="12">
        <f>TRUNC(TRUNC(G153 * J4, 2) + G153, 2)</f>
        <v>0</v>
      </c>
      <c r="I153" s="12">
        <f t="shared" si="2"/>
        <v>0</v>
      </c>
      <c r="J153" s="13" t="e">
        <f>I153 / J3</f>
        <v>#DIV/0!</v>
      </c>
    </row>
    <row r="154" spans="1:10" ht="26.1" customHeight="1" x14ac:dyDescent="0.2">
      <c r="A154" s="9" t="s">
        <v>347</v>
      </c>
      <c r="B154" s="9" t="s">
        <v>120</v>
      </c>
      <c r="C154" s="9" t="s">
        <v>18</v>
      </c>
      <c r="D154" s="9" t="s">
        <v>121</v>
      </c>
      <c r="E154" s="10" t="s">
        <v>34</v>
      </c>
      <c r="F154" s="11">
        <v>0.64500000000000002</v>
      </c>
      <c r="G154" s="12"/>
      <c r="H154" s="12">
        <f>TRUNC(TRUNC(G154 * J4, 2) + G154, 2)</f>
        <v>0</v>
      </c>
      <c r="I154" s="12">
        <f t="shared" si="2"/>
        <v>0</v>
      </c>
      <c r="J154" s="13" t="e">
        <f>I154 / J3</f>
        <v>#DIV/0!</v>
      </c>
    </row>
    <row r="155" spans="1:10" ht="24" customHeight="1" x14ac:dyDescent="0.2">
      <c r="A155" s="9" t="s">
        <v>348</v>
      </c>
      <c r="B155" s="9" t="s">
        <v>139</v>
      </c>
      <c r="C155" s="9" t="s">
        <v>18</v>
      </c>
      <c r="D155" s="9" t="s">
        <v>140</v>
      </c>
      <c r="E155" s="10" t="s">
        <v>34</v>
      </c>
      <c r="F155" s="11">
        <v>4.4999999999999998E-2</v>
      </c>
      <c r="G155" s="12"/>
      <c r="H155" s="12">
        <f>TRUNC(TRUNC(G155 * J4, 2) + G155, 2)</f>
        <v>0</v>
      </c>
      <c r="I155" s="12">
        <f t="shared" si="2"/>
        <v>0</v>
      </c>
      <c r="J155" s="13" t="e">
        <f>I155 / J3</f>
        <v>#DIV/0!</v>
      </c>
    </row>
    <row r="156" spans="1:10" ht="26.1" customHeight="1" x14ac:dyDescent="0.2">
      <c r="A156" s="9" t="s">
        <v>349</v>
      </c>
      <c r="B156" s="9" t="s">
        <v>223</v>
      </c>
      <c r="C156" s="9" t="s">
        <v>18</v>
      </c>
      <c r="D156" s="9" t="s">
        <v>224</v>
      </c>
      <c r="E156" s="10" t="s">
        <v>84</v>
      </c>
      <c r="F156" s="11">
        <v>12</v>
      </c>
      <c r="G156" s="12"/>
      <c r="H156" s="12">
        <f>TRUNC(TRUNC(G156 * J4, 2) + G156, 2)</f>
        <v>0</v>
      </c>
      <c r="I156" s="12">
        <f t="shared" si="2"/>
        <v>0</v>
      </c>
      <c r="J156" s="13" t="e">
        <f>I156 / J3</f>
        <v>#DIV/0!</v>
      </c>
    </row>
    <row r="157" spans="1:10" ht="26.1" customHeight="1" x14ac:dyDescent="0.2">
      <c r="A157" s="9" t="s">
        <v>350</v>
      </c>
      <c r="B157" s="9" t="s">
        <v>129</v>
      </c>
      <c r="C157" s="9" t="s">
        <v>18</v>
      </c>
      <c r="D157" s="9" t="s">
        <v>130</v>
      </c>
      <c r="E157" s="10" t="s">
        <v>131</v>
      </c>
      <c r="F157" s="11">
        <v>48</v>
      </c>
      <c r="G157" s="12"/>
      <c r="H157" s="12">
        <f>TRUNC(TRUNC(G157 * J4, 2) + G157, 2)</f>
        <v>0</v>
      </c>
      <c r="I157" s="12">
        <f t="shared" si="2"/>
        <v>0</v>
      </c>
      <c r="J157" s="13" t="e">
        <f>I157 / J3</f>
        <v>#DIV/0!</v>
      </c>
    </row>
    <row r="158" spans="1:10" ht="24" customHeight="1" x14ac:dyDescent="0.2">
      <c r="A158" s="9" t="s">
        <v>351</v>
      </c>
      <c r="B158" s="9" t="s">
        <v>136</v>
      </c>
      <c r="C158" s="9" t="s">
        <v>18</v>
      </c>
      <c r="D158" s="9" t="s">
        <v>137</v>
      </c>
      <c r="E158" s="10" t="s">
        <v>34</v>
      </c>
      <c r="F158" s="11">
        <v>0.6</v>
      </c>
      <c r="G158" s="12"/>
      <c r="H158" s="12">
        <f>TRUNC(TRUNC(G158 * J4, 2) + G158, 2)</f>
        <v>0</v>
      </c>
      <c r="I158" s="12">
        <f t="shared" si="2"/>
        <v>0</v>
      </c>
      <c r="J158" s="13" t="e">
        <f>I158 / J3</f>
        <v>#DIV/0!</v>
      </c>
    </row>
    <row r="159" spans="1:10" ht="24" customHeight="1" x14ac:dyDescent="0.2">
      <c r="A159" s="9" t="s">
        <v>352</v>
      </c>
      <c r="B159" s="9" t="s">
        <v>353</v>
      </c>
      <c r="C159" s="9" t="s">
        <v>148</v>
      </c>
      <c r="D159" s="9" t="s">
        <v>354</v>
      </c>
      <c r="E159" s="10" t="s">
        <v>304</v>
      </c>
      <c r="F159" s="11">
        <v>794.25</v>
      </c>
      <c r="G159" s="12"/>
      <c r="H159" s="12">
        <f>TRUNC(TRUNC(G159 * J4, 2) + G159, 2)</f>
        <v>0</v>
      </c>
      <c r="I159" s="12">
        <f t="shared" si="2"/>
        <v>0</v>
      </c>
      <c r="J159" s="13" t="e">
        <f>I159 / J3</f>
        <v>#DIV/0!</v>
      </c>
    </row>
    <row r="160" spans="1:10" ht="26.1" customHeight="1" x14ac:dyDescent="0.2">
      <c r="A160" s="9" t="s">
        <v>355</v>
      </c>
      <c r="B160" s="9" t="s">
        <v>356</v>
      </c>
      <c r="C160" s="9" t="s">
        <v>23</v>
      </c>
      <c r="D160" s="9" t="s">
        <v>357</v>
      </c>
      <c r="E160" s="10" t="s">
        <v>150</v>
      </c>
      <c r="F160" s="11">
        <v>8</v>
      </c>
      <c r="G160" s="12"/>
      <c r="H160" s="12">
        <f>TRUNC(TRUNC(G160 * J4, 2) + G160, 2)</f>
        <v>0</v>
      </c>
      <c r="I160" s="12">
        <f t="shared" si="2"/>
        <v>0</v>
      </c>
      <c r="J160" s="13" t="e">
        <f>I160 / J3</f>
        <v>#DIV/0!</v>
      </c>
    </row>
    <row r="161" spans="1:10" ht="39" customHeight="1" x14ac:dyDescent="0.2">
      <c r="A161" s="9" t="s">
        <v>358</v>
      </c>
      <c r="B161" s="9" t="s">
        <v>359</v>
      </c>
      <c r="C161" s="9" t="s">
        <v>18</v>
      </c>
      <c r="D161" s="9" t="s">
        <v>360</v>
      </c>
      <c r="E161" s="10" t="s">
        <v>20</v>
      </c>
      <c r="F161" s="11">
        <v>16.41</v>
      </c>
      <c r="G161" s="12"/>
      <c r="H161" s="12">
        <f>TRUNC(TRUNC(G161 * J4, 2) + G161, 2)</f>
        <v>0</v>
      </c>
      <c r="I161" s="12">
        <f t="shared" si="2"/>
        <v>0</v>
      </c>
      <c r="J161" s="13" t="e">
        <f>I161 / J3</f>
        <v>#DIV/0!</v>
      </c>
    </row>
    <row r="162" spans="1:10" ht="24" customHeight="1" x14ac:dyDescent="0.2">
      <c r="A162" s="4" t="s">
        <v>361</v>
      </c>
      <c r="B162" s="4" t="s">
        <v>13</v>
      </c>
      <c r="C162" s="4"/>
      <c r="D162" s="4" t="s">
        <v>362</v>
      </c>
      <c r="E162" s="5"/>
      <c r="F162" s="6">
        <v>1</v>
      </c>
      <c r="G162" s="6"/>
      <c r="H162" s="7">
        <f>I163 + I186 + I198</f>
        <v>0</v>
      </c>
      <c r="I162" s="7">
        <f t="shared" si="2"/>
        <v>0</v>
      </c>
      <c r="J162" s="8" t="e">
        <f>I162 / J3</f>
        <v>#DIV/0!</v>
      </c>
    </row>
    <row r="163" spans="1:10" ht="24" customHeight="1" x14ac:dyDescent="0.2">
      <c r="A163" s="4" t="s">
        <v>363</v>
      </c>
      <c r="B163" s="4" t="s">
        <v>13</v>
      </c>
      <c r="C163" s="4"/>
      <c r="D163" s="4" t="s">
        <v>364</v>
      </c>
      <c r="E163" s="5"/>
      <c r="F163" s="6">
        <v>1</v>
      </c>
      <c r="G163" s="6"/>
      <c r="H163" s="7">
        <f>I164 + I165 + I166 + I167 + I168 + I169 + I170 + I171 + I172 + I173 + I174 + I175 + I176 + I177 + I178 + I179 + I180 + I181 + I182 + I183 + I184 + I185</f>
        <v>0</v>
      </c>
      <c r="I163" s="7">
        <f t="shared" si="2"/>
        <v>0</v>
      </c>
      <c r="J163" s="8" t="e">
        <f>I163 / J3</f>
        <v>#DIV/0!</v>
      </c>
    </row>
    <row r="164" spans="1:10" ht="26.1" customHeight="1" x14ac:dyDescent="0.2">
      <c r="A164" s="9" t="s">
        <v>365</v>
      </c>
      <c r="B164" s="9" t="s">
        <v>366</v>
      </c>
      <c r="C164" s="9" t="s">
        <v>112</v>
      </c>
      <c r="D164" s="9" t="s">
        <v>367</v>
      </c>
      <c r="E164" s="10" t="s">
        <v>292</v>
      </c>
      <c r="F164" s="11">
        <v>5</v>
      </c>
      <c r="G164" s="12"/>
      <c r="H164" s="12">
        <f>TRUNC(TRUNC(G164 * J4, 2) + G164, 2)</f>
        <v>0</v>
      </c>
      <c r="I164" s="12">
        <f t="shared" si="2"/>
        <v>0</v>
      </c>
      <c r="J164" s="13" t="e">
        <f>I164 / J3</f>
        <v>#DIV/0!</v>
      </c>
    </row>
    <row r="165" spans="1:10" ht="26.1" customHeight="1" x14ac:dyDescent="0.2">
      <c r="A165" s="9" t="s">
        <v>368</v>
      </c>
      <c r="B165" s="9" t="s">
        <v>369</v>
      </c>
      <c r="C165" s="9" t="s">
        <v>18</v>
      </c>
      <c r="D165" s="9" t="s">
        <v>370</v>
      </c>
      <c r="E165" s="10" t="s">
        <v>84</v>
      </c>
      <c r="F165" s="11">
        <v>55</v>
      </c>
      <c r="G165" s="12"/>
      <c r="H165" s="12">
        <f>TRUNC(TRUNC(G165 * J4, 2) + G165, 2)</f>
        <v>0</v>
      </c>
      <c r="I165" s="12">
        <f t="shared" si="2"/>
        <v>0</v>
      </c>
      <c r="J165" s="13" t="e">
        <f>I165 / J3</f>
        <v>#DIV/0!</v>
      </c>
    </row>
    <row r="166" spans="1:10" ht="39" customHeight="1" x14ac:dyDescent="0.2">
      <c r="A166" s="9" t="s">
        <v>371</v>
      </c>
      <c r="B166" s="9" t="s">
        <v>372</v>
      </c>
      <c r="C166" s="9" t="s">
        <v>23</v>
      </c>
      <c r="D166" s="9" t="s">
        <v>373</v>
      </c>
      <c r="E166" s="10" t="s">
        <v>150</v>
      </c>
      <c r="F166" s="11">
        <v>20.5</v>
      </c>
      <c r="G166" s="12"/>
      <c r="H166" s="12">
        <f>TRUNC(TRUNC(G166 * J4, 2) + G166, 2)</f>
        <v>0</v>
      </c>
      <c r="I166" s="12">
        <f t="shared" si="2"/>
        <v>0</v>
      </c>
      <c r="J166" s="13" t="e">
        <f>I166 / J3</f>
        <v>#DIV/0!</v>
      </c>
    </row>
    <row r="167" spans="1:10" ht="51.95" customHeight="1" x14ac:dyDescent="0.2">
      <c r="A167" s="9" t="s">
        <v>374</v>
      </c>
      <c r="B167" s="9" t="s">
        <v>375</v>
      </c>
      <c r="C167" s="9" t="s">
        <v>23</v>
      </c>
      <c r="D167" s="9" t="s">
        <v>376</v>
      </c>
      <c r="E167" s="10" t="s">
        <v>150</v>
      </c>
      <c r="F167" s="11">
        <v>53.4</v>
      </c>
      <c r="G167" s="12"/>
      <c r="H167" s="12">
        <f>TRUNC(TRUNC(G167 * J4, 2) + G167, 2)</f>
        <v>0</v>
      </c>
      <c r="I167" s="12">
        <f t="shared" si="2"/>
        <v>0</v>
      </c>
      <c r="J167" s="13" t="e">
        <f>I167 / J3</f>
        <v>#DIV/0!</v>
      </c>
    </row>
    <row r="168" spans="1:10" ht="51.95" customHeight="1" x14ac:dyDescent="0.2">
      <c r="A168" s="9" t="s">
        <v>377</v>
      </c>
      <c r="B168" s="9" t="s">
        <v>378</v>
      </c>
      <c r="C168" s="9" t="s">
        <v>23</v>
      </c>
      <c r="D168" s="9" t="s">
        <v>379</v>
      </c>
      <c r="E168" s="10" t="s">
        <v>150</v>
      </c>
      <c r="F168" s="11">
        <v>42.6</v>
      </c>
      <c r="G168" s="12"/>
      <c r="H168" s="12">
        <f>TRUNC(TRUNC(G168 * J4, 2) + G168, 2)</f>
        <v>0</v>
      </c>
      <c r="I168" s="12">
        <f t="shared" si="2"/>
        <v>0</v>
      </c>
      <c r="J168" s="13" t="e">
        <f>I168 / J3</f>
        <v>#DIV/0!</v>
      </c>
    </row>
    <row r="169" spans="1:10" ht="51.95" customHeight="1" x14ac:dyDescent="0.2">
      <c r="A169" s="9" t="s">
        <v>380</v>
      </c>
      <c r="B169" s="9" t="s">
        <v>381</v>
      </c>
      <c r="C169" s="9" t="s">
        <v>23</v>
      </c>
      <c r="D169" s="9" t="s">
        <v>382</v>
      </c>
      <c r="E169" s="10" t="s">
        <v>150</v>
      </c>
      <c r="F169" s="11">
        <v>5</v>
      </c>
      <c r="G169" s="12"/>
      <c r="H169" s="12">
        <f>TRUNC(TRUNC(G169 * J4, 2) + G169, 2)</f>
        <v>0</v>
      </c>
      <c r="I169" s="12">
        <f t="shared" si="2"/>
        <v>0</v>
      </c>
      <c r="J169" s="13" t="e">
        <f>I169 / J3</f>
        <v>#DIV/0!</v>
      </c>
    </row>
    <row r="170" spans="1:10" ht="39" customHeight="1" x14ac:dyDescent="0.2">
      <c r="A170" s="9" t="s">
        <v>383</v>
      </c>
      <c r="B170" s="9" t="s">
        <v>384</v>
      </c>
      <c r="C170" s="9" t="s">
        <v>18</v>
      </c>
      <c r="D170" s="9" t="s">
        <v>385</v>
      </c>
      <c r="E170" s="10" t="s">
        <v>84</v>
      </c>
      <c r="F170" s="11">
        <v>20.5</v>
      </c>
      <c r="G170" s="12"/>
      <c r="H170" s="12">
        <f>TRUNC(TRUNC(G170 * J4, 2) + G170, 2)</f>
        <v>0</v>
      </c>
      <c r="I170" s="12">
        <f t="shared" si="2"/>
        <v>0</v>
      </c>
      <c r="J170" s="13" t="e">
        <f>I170 / J3</f>
        <v>#DIV/0!</v>
      </c>
    </row>
    <row r="171" spans="1:10" ht="39" customHeight="1" x14ac:dyDescent="0.2">
      <c r="A171" s="9" t="s">
        <v>386</v>
      </c>
      <c r="B171" s="9" t="s">
        <v>387</v>
      </c>
      <c r="C171" s="9" t="s">
        <v>18</v>
      </c>
      <c r="D171" s="9" t="s">
        <v>388</v>
      </c>
      <c r="E171" s="10" t="s">
        <v>84</v>
      </c>
      <c r="F171" s="11">
        <v>5</v>
      </c>
      <c r="G171" s="12"/>
      <c r="H171" s="12">
        <f>TRUNC(TRUNC(G171 * J4, 2) + G171, 2)</f>
        <v>0</v>
      </c>
      <c r="I171" s="12">
        <f t="shared" si="2"/>
        <v>0</v>
      </c>
      <c r="J171" s="13" t="e">
        <f>I171 / J3</f>
        <v>#DIV/0!</v>
      </c>
    </row>
    <row r="172" spans="1:10" ht="39" customHeight="1" x14ac:dyDescent="0.2">
      <c r="A172" s="9" t="s">
        <v>389</v>
      </c>
      <c r="B172" s="9" t="s">
        <v>390</v>
      </c>
      <c r="C172" s="9" t="s">
        <v>18</v>
      </c>
      <c r="D172" s="9" t="s">
        <v>391</v>
      </c>
      <c r="E172" s="10" t="s">
        <v>84</v>
      </c>
      <c r="F172" s="11">
        <v>42.6</v>
      </c>
      <c r="G172" s="12"/>
      <c r="H172" s="12">
        <f>TRUNC(TRUNC(G172 * J4, 2) + G172, 2)</f>
        <v>0</v>
      </c>
      <c r="I172" s="12">
        <f t="shared" si="2"/>
        <v>0</v>
      </c>
      <c r="J172" s="13" t="e">
        <f>I172 / J3</f>
        <v>#DIV/0!</v>
      </c>
    </row>
    <row r="173" spans="1:10" ht="26.1" customHeight="1" x14ac:dyDescent="0.2">
      <c r="A173" s="9" t="s">
        <v>392</v>
      </c>
      <c r="B173" s="9" t="s">
        <v>393</v>
      </c>
      <c r="C173" s="9" t="s">
        <v>18</v>
      </c>
      <c r="D173" s="9" t="s">
        <v>394</v>
      </c>
      <c r="E173" s="10" t="s">
        <v>84</v>
      </c>
      <c r="F173" s="11">
        <v>10.8</v>
      </c>
      <c r="G173" s="12"/>
      <c r="H173" s="12">
        <f>TRUNC(TRUNC(G173 * J4, 2) + G173, 2)</f>
        <v>0</v>
      </c>
      <c r="I173" s="12">
        <f t="shared" si="2"/>
        <v>0</v>
      </c>
      <c r="J173" s="13" t="e">
        <f>I173 / J3</f>
        <v>#DIV/0!</v>
      </c>
    </row>
    <row r="174" spans="1:10" ht="51.95" customHeight="1" x14ac:dyDescent="0.2">
      <c r="A174" s="9" t="s">
        <v>395</v>
      </c>
      <c r="B174" s="9" t="s">
        <v>396</v>
      </c>
      <c r="C174" s="9" t="s">
        <v>23</v>
      </c>
      <c r="D174" s="9" t="s">
        <v>397</v>
      </c>
      <c r="E174" s="10" t="s">
        <v>292</v>
      </c>
      <c r="F174" s="11">
        <v>5</v>
      </c>
      <c r="G174" s="12"/>
      <c r="H174" s="12">
        <f>TRUNC(TRUNC(G174 * J4, 2) + G174, 2)</f>
        <v>0</v>
      </c>
      <c r="I174" s="12">
        <f t="shared" si="2"/>
        <v>0</v>
      </c>
      <c r="J174" s="13" t="e">
        <f>I174 / J3</f>
        <v>#DIV/0!</v>
      </c>
    </row>
    <row r="175" spans="1:10" ht="26.1" customHeight="1" x14ac:dyDescent="0.2">
      <c r="A175" s="9" t="s">
        <v>398</v>
      </c>
      <c r="B175" s="9" t="s">
        <v>399</v>
      </c>
      <c r="C175" s="9" t="s">
        <v>18</v>
      </c>
      <c r="D175" s="9" t="s">
        <v>400</v>
      </c>
      <c r="E175" s="10" t="s">
        <v>41</v>
      </c>
      <c r="F175" s="11">
        <v>2</v>
      </c>
      <c r="G175" s="12"/>
      <c r="H175" s="12">
        <f>TRUNC(TRUNC(G175 * J4, 2) + G175, 2)</f>
        <v>0</v>
      </c>
      <c r="I175" s="12">
        <f t="shared" si="2"/>
        <v>0</v>
      </c>
      <c r="J175" s="13" t="e">
        <f>I175 / J3</f>
        <v>#DIV/0!</v>
      </c>
    </row>
    <row r="176" spans="1:10" ht="26.1" customHeight="1" x14ac:dyDescent="0.2">
      <c r="A176" s="9" t="s">
        <v>401</v>
      </c>
      <c r="B176" s="9" t="s">
        <v>402</v>
      </c>
      <c r="C176" s="9" t="s">
        <v>18</v>
      </c>
      <c r="D176" s="9" t="s">
        <v>403</v>
      </c>
      <c r="E176" s="10" t="s">
        <v>41</v>
      </c>
      <c r="F176" s="11">
        <v>13</v>
      </c>
      <c r="G176" s="12"/>
      <c r="H176" s="12">
        <f>TRUNC(TRUNC(G176 * J4, 2) + G176, 2)</f>
        <v>0</v>
      </c>
      <c r="I176" s="12">
        <f t="shared" si="2"/>
        <v>0</v>
      </c>
      <c r="J176" s="13" t="e">
        <f>I176 / J3</f>
        <v>#DIV/0!</v>
      </c>
    </row>
    <row r="177" spans="1:10" ht="26.1" customHeight="1" x14ac:dyDescent="0.2">
      <c r="A177" s="9" t="s">
        <v>404</v>
      </c>
      <c r="B177" s="9" t="s">
        <v>405</v>
      </c>
      <c r="C177" s="9" t="s">
        <v>18</v>
      </c>
      <c r="D177" s="9" t="s">
        <v>406</v>
      </c>
      <c r="E177" s="10" t="s">
        <v>292</v>
      </c>
      <c r="F177" s="11">
        <v>11</v>
      </c>
      <c r="G177" s="12"/>
      <c r="H177" s="12">
        <f>TRUNC(TRUNC(G177 * J4, 2) + G177, 2)</f>
        <v>0</v>
      </c>
      <c r="I177" s="12">
        <f t="shared" si="2"/>
        <v>0</v>
      </c>
      <c r="J177" s="13" t="e">
        <f>I177 / J3</f>
        <v>#DIV/0!</v>
      </c>
    </row>
    <row r="178" spans="1:10" ht="24" customHeight="1" x14ac:dyDescent="0.2">
      <c r="A178" s="9" t="s">
        <v>407</v>
      </c>
      <c r="B178" s="9" t="s">
        <v>408</v>
      </c>
      <c r="C178" s="9" t="s">
        <v>18</v>
      </c>
      <c r="D178" s="9" t="s">
        <v>409</v>
      </c>
      <c r="E178" s="10" t="s">
        <v>41</v>
      </c>
      <c r="F178" s="11">
        <v>16</v>
      </c>
      <c r="G178" s="12"/>
      <c r="H178" s="12">
        <f>TRUNC(TRUNC(G178 * J4, 2) + G178, 2)</f>
        <v>0</v>
      </c>
      <c r="I178" s="12">
        <f t="shared" si="2"/>
        <v>0</v>
      </c>
      <c r="J178" s="13" t="e">
        <f>I178 / J3</f>
        <v>#DIV/0!</v>
      </c>
    </row>
    <row r="179" spans="1:10" ht="24" customHeight="1" x14ac:dyDescent="0.2">
      <c r="A179" s="9" t="s">
        <v>410</v>
      </c>
      <c r="B179" s="9" t="s">
        <v>411</v>
      </c>
      <c r="C179" s="9" t="s">
        <v>18</v>
      </c>
      <c r="D179" s="9" t="s">
        <v>412</v>
      </c>
      <c r="E179" s="10" t="s">
        <v>41</v>
      </c>
      <c r="F179" s="11">
        <v>12</v>
      </c>
      <c r="G179" s="12"/>
      <c r="H179" s="12">
        <f>TRUNC(TRUNC(G179 * J4, 2) + G179, 2)</f>
        <v>0</v>
      </c>
      <c r="I179" s="12">
        <f t="shared" si="2"/>
        <v>0</v>
      </c>
      <c r="J179" s="13" t="e">
        <f>I179 / J3</f>
        <v>#DIV/0!</v>
      </c>
    </row>
    <row r="180" spans="1:10" ht="24" customHeight="1" x14ac:dyDescent="0.2">
      <c r="A180" s="9" t="s">
        <v>413</v>
      </c>
      <c r="B180" s="9" t="s">
        <v>414</v>
      </c>
      <c r="C180" s="9" t="s">
        <v>18</v>
      </c>
      <c r="D180" s="9" t="s">
        <v>415</v>
      </c>
      <c r="E180" s="10" t="s">
        <v>41</v>
      </c>
      <c r="F180" s="11">
        <v>1</v>
      </c>
      <c r="G180" s="12"/>
      <c r="H180" s="12">
        <f>TRUNC(TRUNC(G180 * J4, 2) + G180, 2)</f>
        <v>0</v>
      </c>
      <c r="I180" s="12">
        <f t="shared" si="2"/>
        <v>0</v>
      </c>
      <c r="J180" s="13" t="e">
        <f>I180 / J3</f>
        <v>#DIV/0!</v>
      </c>
    </row>
    <row r="181" spans="1:10" ht="24" customHeight="1" x14ac:dyDescent="0.2">
      <c r="A181" s="9" t="s">
        <v>416</v>
      </c>
      <c r="B181" s="9" t="s">
        <v>417</v>
      </c>
      <c r="C181" s="9" t="s">
        <v>18</v>
      </c>
      <c r="D181" s="9" t="s">
        <v>418</v>
      </c>
      <c r="E181" s="10" t="s">
        <v>41</v>
      </c>
      <c r="F181" s="11">
        <v>5</v>
      </c>
      <c r="G181" s="12"/>
      <c r="H181" s="12">
        <f>TRUNC(TRUNC(G181 * J4, 2) + G181, 2)</f>
        <v>0</v>
      </c>
      <c r="I181" s="12">
        <f t="shared" si="2"/>
        <v>0</v>
      </c>
      <c r="J181" s="13" t="e">
        <f>I181 / J3</f>
        <v>#DIV/0!</v>
      </c>
    </row>
    <row r="182" spans="1:10" ht="24" customHeight="1" x14ac:dyDescent="0.2">
      <c r="A182" s="9" t="s">
        <v>419</v>
      </c>
      <c r="B182" s="9" t="s">
        <v>420</v>
      </c>
      <c r="C182" s="9" t="s">
        <v>18</v>
      </c>
      <c r="D182" s="9" t="s">
        <v>421</v>
      </c>
      <c r="E182" s="10" t="s">
        <v>41</v>
      </c>
      <c r="F182" s="11">
        <v>7</v>
      </c>
      <c r="G182" s="12"/>
      <c r="H182" s="12">
        <f>TRUNC(TRUNC(G182 * J4, 2) + G182, 2)</f>
        <v>0</v>
      </c>
      <c r="I182" s="12">
        <f t="shared" si="2"/>
        <v>0</v>
      </c>
      <c r="J182" s="13" t="e">
        <f>I182 / J3</f>
        <v>#DIV/0!</v>
      </c>
    </row>
    <row r="183" spans="1:10" ht="26.1" customHeight="1" x14ac:dyDescent="0.2">
      <c r="A183" s="9" t="s">
        <v>422</v>
      </c>
      <c r="B183" s="9" t="s">
        <v>423</v>
      </c>
      <c r="C183" s="9" t="s">
        <v>18</v>
      </c>
      <c r="D183" s="9" t="s">
        <v>424</v>
      </c>
      <c r="E183" s="10" t="s">
        <v>425</v>
      </c>
      <c r="F183" s="11">
        <v>6</v>
      </c>
      <c r="G183" s="12"/>
      <c r="H183" s="12">
        <f>TRUNC(TRUNC(G183 * J4, 2) + G183, 2)</f>
        <v>0</v>
      </c>
      <c r="I183" s="12">
        <f t="shared" si="2"/>
        <v>0</v>
      </c>
      <c r="J183" s="13" t="e">
        <f>I183 / J3</f>
        <v>#DIV/0!</v>
      </c>
    </row>
    <row r="184" spans="1:10" ht="26.1" customHeight="1" x14ac:dyDescent="0.2">
      <c r="A184" s="9" t="s">
        <v>426</v>
      </c>
      <c r="B184" s="9" t="s">
        <v>427</v>
      </c>
      <c r="C184" s="9" t="s">
        <v>18</v>
      </c>
      <c r="D184" s="9" t="s">
        <v>428</v>
      </c>
      <c r="E184" s="10" t="s">
        <v>41</v>
      </c>
      <c r="F184" s="11">
        <v>1</v>
      </c>
      <c r="G184" s="12"/>
      <c r="H184" s="12">
        <f>TRUNC(TRUNC(G184 * J4, 2) + G184, 2)</f>
        <v>0</v>
      </c>
      <c r="I184" s="12">
        <f t="shared" si="2"/>
        <v>0</v>
      </c>
      <c r="J184" s="13" t="e">
        <f>I184 / J3</f>
        <v>#DIV/0!</v>
      </c>
    </row>
    <row r="185" spans="1:10" ht="39" customHeight="1" x14ac:dyDescent="0.2">
      <c r="A185" s="9" t="s">
        <v>429</v>
      </c>
      <c r="B185" s="9" t="s">
        <v>43</v>
      </c>
      <c r="C185" s="9" t="s">
        <v>18</v>
      </c>
      <c r="D185" s="9" t="s">
        <v>44</v>
      </c>
      <c r="E185" s="10" t="s">
        <v>34</v>
      </c>
      <c r="F185" s="11">
        <v>2.16</v>
      </c>
      <c r="G185" s="12"/>
      <c r="H185" s="12">
        <f>TRUNC(TRUNC(G185 * J4, 2) + G185, 2)</f>
        <v>0</v>
      </c>
      <c r="I185" s="12">
        <f t="shared" si="2"/>
        <v>0</v>
      </c>
      <c r="J185" s="13" t="e">
        <f>I185 / J3</f>
        <v>#DIV/0!</v>
      </c>
    </row>
    <row r="186" spans="1:10" ht="24" customHeight="1" x14ac:dyDescent="0.2">
      <c r="A186" s="4" t="s">
        <v>430</v>
      </c>
      <c r="B186" s="4" t="s">
        <v>13</v>
      </c>
      <c r="C186" s="4"/>
      <c r="D186" s="4" t="s">
        <v>431</v>
      </c>
      <c r="E186" s="5"/>
      <c r="F186" s="6">
        <v>1</v>
      </c>
      <c r="G186" s="6"/>
      <c r="H186" s="7">
        <f>I187 + I188 + I189 + I190 + I191 + I192 + I193 + I194 + I195 + I196 + I197</f>
        <v>0</v>
      </c>
      <c r="I186" s="7">
        <f t="shared" si="2"/>
        <v>0</v>
      </c>
      <c r="J186" s="8" t="e">
        <f>I186 / J3</f>
        <v>#DIV/0!</v>
      </c>
    </row>
    <row r="187" spans="1:10" ht="39" customHeight="1" x14ac:dyDescent="0.2">
      <c r="A187" s="9" t="s">
        <v>432</v>
      </c>
      <c r="B187" s="9" t="s">
        <v>393</v>
      </c>
      <c r="C187" s="9" t="s">
        <v>18</v>
      </c>
      <c r="D187" s="9" t="s">
        <v>433</v>
      </c>
      <c r="E187" s="10" t="s">
        <v>84</v>
      </c>
      <c r="F187" s="11">
        <v>38</v>
      </c>
      <c r="G187" s="12"/>
      <c r="H187" s="12">
        <f>TRUNC(TRUNC(G187 * J4, 2) + G187, 2)</f>
        <v>0</v>
      </c>
      <c r="I187" s="12">
        <f t="shared" si="2"/>
        <v>0</v>
      </c>
      <c r="J187" s="13" t="e">
        <f>I187 / J3</f>
        <v>#DIV/0!</v>
      </c>
    </row>
    <row r="188" spans="1:10" ht="26.1" customHeight="1" x14ac:dyDescent="0.2">
      <c r="A188" s="9" t="s">
        <v>434</v>
      </c>
      <c r="B188" s="9" t="s">
        <v>220</v>
      </c>
      <c r="C188" s="9" t="s">
        <v>18</v>
      </c>
      <c r="D188" s="9" t="s">
        <v>221</v>
      </c>
      <c r="E188" s="10" t="s">
        <v>34</v>
      </c>
      <c r="F188" s="11">
        <v>6.68</v>
      </c>
      <c r="G188" s="12"/>
      <c r="H188" s="12">
        <f>TRUNC(TRUNC(G188 * J4, 2) + G188, 2)</f>
        <v>0</v>
      </c>
      <c r="I188" s="12">
        <f t="shared" si="2"/>
        <v>0</v>
      </c>
      <c r="J188" s="13" t="e">
        <f>I188 / J3</f>
        <v>#DIV/0!</v>
      </c>
    </row>
    <row r="189" spans="1:10" ht="39" customHeight="1" x14ac:dyDescent="0.2">
      <c r="A189" s="9" t="s">
        <v>435</v>
      </c>
      <c r="B189" s="9" t="s">
        <v>436</v>
      </c>
      <c r="C189" s="9" t="s">
        <v>23</v>
      </c>
      <c r="D189" s="9" t="s">
        <v>437</v>
      </c>
      <c r="E189" s="10" t="s">
        <v>34</v>
      </c>
      <c r="F189" s="11">
        <v>0.2505</v>
      </c>
      <c r="G189" s="12"/>
      <c r="H189" s="12">
        <f>TRUNC(TRUNC(G189 * J4, 2) + G189, 2)</f>
        <v>0</v>
      </c>
      <c r="I189" s="12">
        <f t="shared" si="2"/>
        <v>0</v>
      </c>
      <c r="J189" s="13" t="e">
        <f>I189 / J3</f>
        <v>#DIV/0!</v>
      </c>
    </row>
    <row r="190" spans="1:10" ht="39" customHeight="1" x14ac:dyDescent="0.2">
      <c r="A190" s="9" t="s">
        <v>438</v>
      </c>
      <c r="B190" s="9" t="s">
        <v>439</v>
      </c>
      <c r="C190" s="9" t="s">
        <v>18</v>
      </c>
      <c r="D190" s="9" t="s">
        <v>440</v>
      </c>
      <c r="E190" s="10" t="s">
        <v>84</v>
      </c>
      <c r="F190" s="11">
        <v>54.5</v>
      </c>
      <c r="G190" s="12"/>
      <c r="H190" s="12">
        <f>TRUNC(TRUNC(G190 * J4, 2) + G190, 2)</f>
        <v>0</v>
      </c>
      <c r="I190" s="12">
        <f t="shared" si="2"/>
        <v>0</v>
      </c>
      <c r="J190" s="13" t="e">
        <f>I190 / J3</f>
        <v>#DIV/0!</v>
      </c>
    </row>
    <row r="191" spans="1:10" ht="39" customHeight="1" x14ac:dyDescent="0.2">
      <c r="A191" s="9" t="s">
        <v>441</v>
      </c>
      <c r="B191" s="9" t="s">
        <v>442</v>
      </c>
      <c r="C191" s="9" t="s">
        <v>18</v>
      </c>
      <c r="D191" s="9" t="s">
        <v>443</v>
      </c>
      <c r="E191" s="10" t="s">
        <v>84</v>
      </c>
      <c r="F191" s="11">
        <v>72.75</v>
      </c>
      <c r="G191" s="12"/>
      <c r="H191" s="12">
        <f>TRUNC(TRUNC(G191 * J4, 2) + G191, 2)</f>
        <v>0</v>
      </c>
      <c r="I191" s="12">
        <f t="shared" si="2"/>
        <v>0</v>
      </c>
      <c r="J191" s="13" t="e">
        <f>I191 / J3</f>
        <v>#DIV/0!</v>
      </c>
    </row>
    <row r="192" spans="1:10" ht="39" customHeight="1" x14ac:dyDescent="0.2">
      <c r="A192" s="9" t="s">
        <v>444</v>
      </c>
      <c r="B192" s="9" t="s">
        <v>445</v>
      </c>
      <c r="C192" s="9" t="s">
        <v>18</v>
      </c>
      <c r="D192" s="9" t="s">
        <v>446</v>
      </c>
      <c r="E192" s="10" t="s">
        <v>84</v>
      </c>
      <c r="F192" s="11">
        <v>4.9000000000000004</v>
      </c>
      <c r="G192" s="12"/>
      <c r="H192" s="12">
        <f>TRUNC(TRUNC(G192 * J4, 2) + G192, 2)</f>
        <v>0</v>
      </c>
      <c r="I192" s="12">
        <f t="shared" si="2"/>
        <v>0</v>
      </c>
      <c r="J192" s="13" t="e">
        <f>I192 / J3</f>
        <v>#DIV/0!</v>
      </c>
    </row>
    <row r="193" spans="1:10" ht="24" customHeight="1" x14ac:dyDescent="0.2">
      <c r="A193" s="9" t="s">
        <v>447</v>
      </c>
      <c r="B193" s="9" t="s">
        <v>448</v>
      </c>
      <c r="C193" s="9" t="s">
        <v>18</v>
      </c>
      <c r="D193" s="9" t="s">
        <v>449</v>
      </c>
      <c r="E193" s="10" t="s">
        <v>34</v>
      </c>
      <c r="F193" s="11">
        <v>3.32</v>
      </c>
      <c r="G193" s="12"/>
      <c r="H193" s="12">
        <f>TRUNC(TRUNC(G193 * J4, 2) + G193, 2)</f>
        <v>0</v>
      </c>
      <c r="I193" s="12">
        <f t="shared" si="2"/>
        <v>0</v>
      </c>
      <c r="J193" s="13" t="e">
        <f>I193 / J3</f>
        <v>#DIV/0!</v>
      </c>
    </row>
    <row r="194" spans="1:10" ht="26.1" customHeight="1" x14ac:dyDescent="0.2">
      <c r="A194" s="9" t="s">
        <v>450</v>
      </c>
      <c r="B194" s="9" t="s">
        <v>451</v>
      </c>
      <c r="C194" s="9" t="s">
        <v>18</v>
      </c>
      <c r="D194" s="9" t="s">
        <v>452</v>
      </c>
      <c r="E194" s="10" t="s">
        <v>34</v>
      </c>
      <c r="F194" s="11">
        <v>2.2505722000000001</v>
      </c>
      <c r="G194" s="12"/>
      <c r="H194" s="12">
        <f>TRUNC(TRUNC(G194 * J4, 2) + G194, 2)</f>
        <v>0</v>
      </c>
      <c r="I194" s="12">
        <f t="shared" si="2"/>
        <v>0</v>
      </c>
      <c r="J194" s="13" t="e">
        <f>I194 / J3</f>
        <v>#DIV/0!</v>
      </c>
    </row>
    <row r="195" spans="1:10" ht="26.1" customHeight="1" x14ac:dyDescent="0.2">
      <c r="A195" s="9" t="s">
        <v>453</v>
      </c>
      <c r="B195" s="9" t="s">
        <v>454</v>
      </c>
      <c r="C195" s="9" t="s">
        <v>112</v>
      </c>
      <c r="D195" s="9" t="s">
        <v>455</v>
      </c>
      <c r="E195" s="10" t="s">
        <v>150</v>
      </c>
      <c r="F195" s="11">
        <v>12.9</v>
      </c>
      <c r="G195" s="12"/>
      <c r="H195" s="12">
        <f>TRUNC(TRUNC(G195 * J4, 2) + G195, 2)</f>
        <v>0</v>
      </c>
      <c r="I195" s="12">
        <f t="shared" si="2"/>
        <v>0</v>
      </c>
      <c r="J195" s="13" t="e">
        <f>I195 / J3</f>
        <v>#DIV/0!</v>
      </c>
    </row>
    <row r="196" spans="1:10" ht="26.1" customHeight="1" x14ac:dyDescent="0.2">
      <c r="A196" s="9" t="s">
        <v>456</v>
      </c>
      <c r="B196" s="9" t="s">
        <v>457</v>
      </c>
      <c r="C196" s="9" t="s">
        <v>18</v>
      </c>
      <c r="D196" s="9" t="s">
        <v>458</v>
      </c>
      <c r="E196" s="10" t="s">
        <v>41</v>
      </c>
      <c r="F196" s="11">
        <v>16</v>
      </c>
      <c r="G196" s="12"/>
      <c r="H196" s="12">
        <f>TRUNC(TRUNC(G196 * J4, 2) + G196, 2)</f>
        <v>0</v>
      </c>
      <c r="I196" s="12">
        <f t="shared" si="2"/>
        <v>0</v>
      </c>
      <c r="J196" s="13" t="e">
        <f>I196 / J3</f>
        <v>#DIV/0!</v>
      </c>
    </row>
    <row r="197" spans="1:10" ht="39" customHeight="1" x14ac:dyDescent="0.2">
      <c r="A197" s="9" t="s">
        <v>459</v>
      </c>
      <c r="B197" s="9" t="s">
        <v>43</v>
      </c>
      <c r="C197" s="9" t="s">
        <v>18</v>
      </c>
      <c r="D197" s="9" t="s">
        <v>44</v>
      </c>
      <c r="E197" s="10" t="s">
        <v>34</v>
      </c>
      <c r="F197" s="11">
        <v>4.43</v>
      </c>
      <c r="G197" s="12"/>
      <c r="H197" s="12">
        <f>TRUNC(TRUNC(G197 * J4, 2) + G197, 2)</f>
        <v>0</v>
      </c>
      <c r="I197" s="12">
        <f t="shared" si="2"/>
        <v>0</v>
      </c>
      <c r="J197" s="13" t="e">
        <f>I197 / J3</f>
        <v>#DIV/0!</v>
      </c>
    </row>
    <row r="198" spans="1:10" ht="24" customHeight="1" x14ac:dyDescent="0.2">
      <c r="A198" s="4" t="s">
        <v>460</v>
      </c>
      <c r="B198" s="4" t="s">
        <v>13</v>
      </c>
      <c r="C198" s="4"/>
      <c r="D198" s="4" t="s">
        <v>461</v>
      </c>
      <c r="E198" s="5"/>
      <c r="F198" s="6">
        <v>1</v>
      </c>
      <c r="G198" s="6"/>
      <c r="H198" s="7">
        <f>I199 + I200 + I201 + I202 + I203 + I204 + I205 + I206 + I207 + I208 + I209 + I210 + I211 + I212 + I213 + I214 + I215 + I216 + I217 + I218 + I219 + I220 + I221</f>
        <v>0</v>
      </c>
      <c r="I198" s="7">
        <f t="shared" ref="I198:I261" si="3">TRUNC(F198 * H198,2)</f>
        <v>0</v>
      </c>
      <c r="J198" s="8" t="e">
        <f>I198 / J3</f>
        <v>#DIV/0!</v>
      </c>
    </row>
    <row r="199" spans="1:10" ht="24" customHeight="1" x14ac:dyDescent="0.2">
      <c r="A199" s="9" t="s">
        <v>462</v>
      </c>
      <c r="B199" s="9" t="s">
        <v>463</v>
      </c>
      <c r="C199" s="9" t="s">
        <v>18</v>
      </c>
      <c r="D199" s="9" t="s">
        <v>464</v>
      </c>
      <c r="E199" s="10" t="s">
        <v>41</v>
      </c>
      <c r="F199" s="11">
        <v>14</v>
      </c>
      <c r="G199" s="12"/>
      <c r="H199" s="12">
        <f>TRUNC(TRUNC(G199 * J4, 2) + G199, 2)</f>
        <v>0</v>
      </c>
      <c r="I199" s="12">
        <f t="shared" si="3"/>
        <v>0</v>
      </c>
      <c r="J199" s="13" t="e">
        <f>I199 / J3</f>
        <v>#DIV/0!</v>
      </c>
    </row>
    <row r="200" spans="1:10" ht="26.1" customHeight="1" x14ac:dyDescent="0.2">
      <c r="A200" s="9" t="s">
        <v>465</v>
      </c>
      <c r="B200" s="9" t="s">
        <v>466</v>
      </c>
      <c r="C200" s="9" t="s">
        <v>18</v>
      </c>
      <c r="D200" s="9" t="s">
        <v>467</v>
      </c>
      <c r="E200" s="10" t="s">
        <v>84</v>
      </c>
      <c r="F200" s="11">
        <v>82.5</v>
      </c>
      <c r="G200" s="12"/>
      <c r="H200" s="12">
        <f>TRUNC(TRUNC(G200 * J4, 2) + G200, 2)</f>
        <v>0</v>
      </c>
      <c r="I200" s="12">
        <f t="shared" si="3"/>
        <v>0</v>
      </c>
      <c r="J200" s="13" t="e">
        <f>I200 / J3</f>
        <v>#DIV/0!</v>
      </c>
    </row>
    <row r="201" spans="1:10" ht="26.1" customHeight="1" x14ac:dyDescent="0.2">
      <c r="A201" s="9" t="s">
        <v>468</v>
      </c>
      <c r="B201" s="9" t="s">
        <v>469</v>
      </c>
      <c r="C201" s="9" t="s">
        <v>18</v>
      </c>
      <c r="D201" s="9" t="s">
        <v>470</v>
      </c>
      <c r="E201" s="10" t="s">
        <v>41</v>
      </c>
      <c r="F201" s="11">
        <v>1</v>
      </c>
      <c r="G201" s="12"/>
      <c r="H201" s="12">
        <f>TRUNC(TRUNC(G201 * J4, 2) + G201, 2)</f>
        <v>0</v>
      </c>
      <c r="I201" s="12">
        <f t="shared" si="3"/>
        <v>0</v>
      </c>
      <c r="J201" s="13" t="e">
        <f>I201 / J3</f>
        <v>#DIV/0!</v>
      </c>
    </row>
    <row r="202" spans="1:10" ht="39" customHeight="1" x14ac:dyDescent="0.2">
      <c r="A202" s="9" t="s">
        <v>471</v>
      </c>
      <c r="B202" s="9" t="s">
        <v>472</v>
      </c>
      <c r="C202" s="9" t="s">
        <v>23</v>
      </c>
      <c r="D202" s="9" t="s">
        <v>473</v>
      </c>
      <c r="E202" s="10" t="s">
        <v>292</v>
      </c>
      <c r="F202" s="11">
        <v>21</v>
      </c>
      <c r="G202" s="12"/>
      <c r="H202" s="12">
        <f>TRUNC(TRUNC(G202 * J4, 2) + G202, 2)</f>
        <v>0</v>
      </c>
      <c r="I202" s="12">
        <f t="shared" si="3"/>
        <v>0</v>
      </c>
      <c r="J202" s="13" t="e">
        <f>I202 / J3</f>
        <v>#DIV/0!</v>
      </c>
    </row>
    <row r="203" spans="1:10" ht="26.1" customHeight="1" x14ac:dyDescent="0.2">
      <c r="A203" s="9" t="s">
        <v>474</v>
      </c>
      <c r="B203" s="9" t="s">
        <v>475</v>
      </c>
      <c r="C203" s="9" t="s">
        <v>18</v>
      </c>
      <c r="D203" s="9" t="s">
        <v>476</v>
      </c>
      <c r="E203" s="10" t="s">
        <v>41</v>
      </c>
      <c r="F203" s="11">
        <v>1</v>
      </c>
      <c r="G203" s="12"/>
      <c r="H203" s="12">
        <f>TRUNC(TRUNC(G203 * J4, 2) + G203, 2)</f>
        <v>0</v>
      </c>
      <c r="I203" s="12">
        <f t="shared" si="3"/>
        <v>0</v>
      </c>
      <c r="J203" s="13" t="e">
        <f>I203 / J3</f>
        <v>#DIV/0!</v>
      </c>
    </row>
    <row r="204" spans="1:10" ht="39" customHeight="1" x14ac:dyDescent="0.2">
      <c r="A204" s="9" t="s">
        <v>477</v>
      </c>
      <c r="B204" s="9" t="s">
        <v>478</v>
      </c>
      <c r="C204" s="9" t="s">
        <v>18</v>
      </c>
      <c r="D204" s="9" t="s">
        <v>479</v>
      </c>
      <c r="E204" s="10" t="s">
        <v>292</v>
      </c>
      <c r="F204" s="11">
        <v>11</v>
      </c>
      <c r="G204" s="12"/>
      <c r="H204" s="12">
        <f>TRUNC(TRUNC(G204 * J4, 2) + G204, 2)</f>
        <v>0</v>
      </c>
      <c r="I204" s="12">
        <f t="shared" si="3"/>
        <v>0</v>
      </c>
      <c r="J204" s="13" t="e">
        <f>I204 / J3</f>
        <v>#DIV/0!</v>
      </c>
    </row>
    <row r="205" spans="1:10" ht="26.1" customHeight="1" x14ac:dyDescent="0.2">
      <c r="A205" s="9" t="s">
        <v>480</v>
      </c>
      <c r="B205" s="9" t="s">
        <v>481</v>
      </c>
      <c r="C205" s="9" t="s">
        <v>18</v>
      </c>
      <c r="D205" s="9" t="s">
        <v>482</v>
      </c>
      <c r="E205" s="10" t="s">
        <v>41</v>
      </c>
      <c r="F205" s="11">
        <v>4</v>
      </c>
      <c r="G205" s="12"/>
      <c r="H205" s="12">
        <f>TRUNC(TRUNC(G205 * J4, 2) + G205, 2)</f>
        <v>0</v>
      </c>
      <c r="I205" s="12">
        <f t="shared" si="3"/>
        <v>0</v>
      </c>
      <c r="J205" s="13" t="e">
        <f>I205 / J3</f>
        <v>#DIV/0!</v>
      </c>
    </row>
    <row r="206" spans="1:10" ht="26.1" customHeight="1" x14ac:dyDescent="0.2">
      <c r="A206" s="9" t="s">
        <v>483</v>
      </c>
      <c r="B206" s="9" t="s">
        <v>484</v>
      </c>
      <c r="C206" s="9" t="s">
        <v>112</v>
      </c>
      <c r="D206" s="9" t="s">
        <v>485</v>
      </c>
      <c r="E206" s="10" t="s">
        <v>292</v>
      </c>
      <c r="F206" s="11">
        <v>1</v>
      </c>
      <c r="G206" s="12"/>
      <c r="H206" s="12">
        <f>TRUNC(TRUNC(G206 * J4, 2) + G206, 2)</f>
        <v>0</v>
      </c>
      <c r="I206" s="12">
        <f t="shared" si="3"/>
        <v>0</v>
      </c>
      <c r="J206" s="13" t="e">
        <f>I206 / J3</f>
        <v>#DIV/0!</v>
      </c>
    </row>
    <row r="207" spans="1:10" ht="39" customHeight="1" x14ac:dyDescent="0.2">
      <c r="A207" s="9" t="s">
        <v>486</v>
      </c>
      <c r="B207" s="9" t="s">
        <v>487</v>
      </c>
      <c r="C207" s="9" t="s">
        <v>23</v>
      </c>
      <c r="D207" s="9" t="s">
        <v>488</v>
      </c>
      <c r="E207" s="10" t="s">
        <v>292</v>
      </c>
      <c r="F207" s="11">
        <v>1</v>
      </c>
      <c r="G207" s="12"/>
      <c r="H207" s="12">
        <f>TRUNC(TRUNC(G207 * J4, 2) + G207, 2)</f>
        <v>0</v>
      </c>
      <c r="I207" s="12">
        <f t="shared" si="3"/>
        <v>0</v>
      </c>
      <c r="J207" s="13" t="e">
        <f>I207 / J3</f>
        <v>#DIV/0!</v>
      </c>
    </row>
    <row r="208" spans="1:10" ht="26.1" customHeight="1" x14ac:dyDescent="0.2">
      <c r="A208" s="9" t="s">
        <v>489</v>
      </c>
      <c r="B208" s="9" t="s">
        <v>490</v>
      </c>
      <c r="C208" s="9" t="s">
        <v>112</v>
      </c>
      <c r="D208" s="9" t="s">
        <v>491</v>
      </c>
      <c r="E208" s="10" t="s">
        <v>292</v>
      </c>
      <c r="F208" s="11">
        <v>3</v>
      </c>
      <c r="G208" s="12"/>
      <c r="H208" s="12">
        <f>TRUNC(TRUNC(G208 * J4, 2) + G208, 2)</f>
        <v>0</v>
      </c>
      <c r="I208" s="12">
        <f t="shared" si="3"/>
        <v>0</v>
      </c>
      <c r="J208" s="13" t="e">
        <f>I208 / J3</f>
        <v>#DIV/0!</v>
      </c>
    </row>
    <row r="209" spans="1:10" ht="24" customHeight="1" x14ac:dyDescent="0.2">
      <c r="A209" s="9" t="s">
        <v>492</v>
      </c>
      <c r="B209" s="9" t="s">
        <v>493</v>
      </c>
      <c r="C209" s="9" t="s">
        <v>18</v>
      </c>
      <c r="D209" s="9" t="s">
        <v>494</v>
      </c>
      <c r="E209" s="10" t="s">
        <v>41</v>
      </c>
      <c r="F209" s="11">
        <v>16</v>
      </c>
      <c r="G209" s="12"/>
      <c r="H209" s="12">
        <f>TRUNC(TRUNC(G209 * J4, 2) + G209, 2)</f>
        <v>0</v>
      </c>
      <c r="I209" s="12">
        <f t="shared" si="3"/>
        <v>0</v>
      </c>
      <c r="J209" s="13" t="e">
        <f>I209 / J3</f>
        <v>#DIV/0!</v>
      </c>
    </row>
    <row r="210" spans="1:10" ht="24" customHeight="1" x14ac:dyDescent="0.2">
      <c r="A210" s="9" t="s">
        <v>495</v>
      </c>
      <c r="B210" s="9" t="s">
        <v>496</v>
      </c>
      <c r="C210" s="9" t="s">
        <v>18</v>
      </c>
      <c r="D210" s="9" t="s">
        <v>497</v>
      </c>
      <c r="E210" s="10" t="s">
        <v>41</v>
      </c>
      <c r="F210" s="11">
        <v>11</v>
      </c>
      <c r="G210" s="12"/>
      <c r="H210" s="12">
        <f>TRUNC(TRUNC(G210 * J4, 2) + G210, 2)</f>
        <v>0</v>
      </c>
      <c r="I210" s="12">
        <f t="shared" si="3"/>
        <v>0</v>
      </c>
      <c r="J210" s="13" t="e">
        <f>I210 / J3</f>
        <v>#DIV/0!</v>
      </c>
    </row>
    <row r="211" spans="1:10" ht="65.099999999999994" customHeight="1" x14ac:dyDescent="0.2">
      <c r="A211" s="9" t="s">
        <v>498</v>
      </c>
      <c r="B211" s="9" t="s">
        <v>499</v>
      </c>
      <c r="C211" s="9" t="s">
        <v>500</v>
      </c>
      <c r="D211" s="9" t="s">
        <v>501</v>
      </c>
      <c r="E211" s="10" t="s">
        <v>41</v>
      </c>
      <c r="F211" s="11">
        <v>1</v>
      </c>
      <c r="G211" s="12"/>
      <c r="H211" s="12">
        <f>TRUNC(TRUNC(G211 * J4, 2) + G211, 2)</f>
        <v>0</v>
      </c>
      <c r="I211" s="12">
        <f t="shared" si="3"/>
        <v>0</v>
      </c>
      <c r="J211" s="13" t="e">
        <f>I211 / J3</f>
        <v>#DIV/0!</v>
      </c>
    </row>
    <row r="212" spans="1:10" ht="39" customHeight="1" x14ac:dyDescent="0.2">
      <c r="A212" s="9" t="s">
        <v>502</v>
      </c>
      <c r="B212" s="9" t="s">
        <v>503</v>
      </c>
      <c r="C212" s="9" t="s">
        <v>23</v>
      </c>
      <c r="D212" s="9" t="s">
        <v>504</v>
      </c>
      <c r="E212" s="10" t="s">
        <v>150</v>
      </c>
      <c r="F212" s="11">
        <v>45.2</v>
      </c>
      <c r="G212" s="12"/>
      <c r="H212" s="12">
        <f>TRUNC(TRUNC(G212 * J4, 2) + G212, 2)</f>
        <v>0</v>
      </c>
      <c r="I212" s="12">
        <f t="shared" si="3"/>
        <v>0</v>
      </c>
      <c r="J212" s="13" t="e">
        <f>I212 / J3</f>
        <v>#DIV/0!</v>
      </c>
    </row>
    <row r="213" spans="1:10" ht="26.1" customHeight="1" x14ac:dyDescent="0.2">
      <c r="A213" s="9" t="s">
        <v>505</v>
      </c>
      <c r="B213" s="9" t="s">
        <v>506</v>
      </c>
      <c r="C213" s="9" t="s">
        <v>18</v>
      </c>
      <c r="D213" s="9" t="s">
        <v>507</v>
      </c>
      <c r="E213" s="10" t="s">
        <v>84</v>
      </c>
      <c r="F213" s="11">
        <v>62.93</v>
      </c>
      <c r="G213" s="12"/>
      <c r="H213" s="12">
        <f>TRUNC(TRUNC(G213 * J4, 2) + G213, 2)</f>
        <v>0</v>
      </c>
      <c r="I213" s="12">
        <f t="shared" si="3"/>
        <v>0</v>
      </c>
      <c r="J213" s="13" t="e">
        <f>I213 / J3</f>
        <v>#DIV/0!</v>
      </c>
    </row>
    <row r="214" spans="1:10" ht="26.1" customHeight="1" x14ac:dyDescent="0.2">
      <c r="A214" s="9" t="s">
        <v>508</v>
      </c>
      <c r="B214" s="9" t="s">
        <v>509</v>
      </c>
      <c r="C214" s="9" t="s">
        <v>18</v>
      </c>
      <c r="D214" s="9" t="s">
        <v>510</v>
      </c>
      <c r="E214" s="10" t="s">
        <v>84</v>
      </c>
      <c r="F214" s="11">
        <v>122.77</v>
      </c>
      <c r="G214" s="12"/>
      <c r="H214" s="12">
        <f>TRUNC(TRUNC(G214 * J4, 2) + G214, 2)</f>
        <v>0</v>
      </c>
      <c r="I214" s="12">
        <f t="shared" si="3"/>
        <v>0</v>
      </c>
      <c r="J214" s="13" t="e">
        <f>I214 / J3</f>
        <v>#DIV/0!</v>
      </c>
    </row>
    <row r="215" spans="1:10" ht="26.1" customHeight="1" x14ac:dyDescent="0.2">
      <c r="A215" s="9" t="s">
        <v>511</v>
      </c>
      <c r="B215" s="9" t="s">
        <v>512</v>
      </c>
      <c r="C215" s="9" t="s">
        <v>112</v>
      </c>
      <c r="D215" s="9" t="s">
        <v>513</v>
      </c>
      <c r="E215" s="10" t="s">
        <v>292</v>
      </c>
      <c r="F215" s="11">
        <v>1</v>
      </c>
      <c r="G215" s="12"/>
      <c r="H215" s="12">
        <f>TRUNC(TRUNC(G215 * J4, 2) + G215, 2)</f>
        <v>0</v>
      </c>
      <c r="I215" s="12">
        <f t="shared" si="3"/>
        <v>0</v>
      </c>
      <c r="J215" s="13" t="e">
        <f>I215 / J3</f>
        <v>#DIV/0!</v>
      </c>
    </row>
    <row r="216" spans="1:10" ht="26.1" customHeight="1" x14ac:dyDescent="0.2">
      <c r="A216" s="9" t="s">
        <v>514</v>
      </c>
      <c r="B216" s="9" t="s">
        <v>515</v>
      </c>
      <c r="C216" s="9" t="s">
        <v>23</v>
      </c>
      <c r="D216" s="9" t="s">
        <v>516</v>
      </c>
      <c r="E216" s="10" t="s">
        <v>292</v>
      </c>
      <c r="F216" s="11">
        <v>2</v>
      </c>
      <c r="G216" s="12"/>
      <c r="H216" s="12">
        <f>TRUNC(TRUNC(G216 * J4, 2) + G216, 2)</f>
        <v>0</v>
      </c>
      <c r="I216" s="12">
        <f t="shared" si="3"/>
        <v>0</v>
      </c>
      <c r="J216" s="13" t="e">
        <f>I216 / J3</f>
        <v>#DIV/0!</v>
      </c>
    </row>
    <row r="217" spans="1:10" ht="26.1" customHeight="1" x14ac:dyDescent="0.2">
      <c r="A217" s="9" t="s">
        <v>517</v>
      </c>
      <c r="B217" s="9" t="s">
        <v>518</v>
      </c>
      <c r="C217" s="9" t="s">
        <v>18</v>
      </c>
      <c r="D217" s="9" t="s">
        <v>519</v>
      </c>
      <c r="E217" s="10" t="s">
        <v>34</v>
      </c>
      <c r="F217" s="11">
        <v>0.63360000000000005</v>
      </c>
      <c r="G217" s="12"/>
      <c r="H217" s="12">
        <f>TRUNC(TRUNC(G217 * J4, 2) + G217, 2)</f>
        <v>0</v>
      </c>
      <c r="I217" s="12">
        <f t="shared" si="3"/>
        <v>0</v>
      </c>
      <c r="J217" s="13" t="e">
        <f>I217 / J3</f>
        <v>#DIV/0!</v>
      </c>
    </row>
    <row r="218" spans="1:10" ht="26.1" customHeight="1" x14ac:dyDescent="0.2">
      <c r="A218" s="9" t="s">
        <v>520</v>
      </c>
      <c r="B218" s="9" t="s">
        <v>521</v>
      </c>
      <c r="C218" s="9" t="s">
        <v>23</v>
      </c>
      <c r="D218" s="9" t="s">
        <v>522</v>
      </c>
      <c r="E218" s="10" t="s">
        <v>292</v>
      </c>
      <c r="F218" s="11">
        <v>3</v>
      </c>
      <c r="G218" s="12"/>
      <c r="H218" s="12">
        <f>TRUNC(TRUNC(G218 * J4, 2) + G218, 2)</f>
        <v>0</v>
      </c>
      <c r="I218" s="12">
        <f t="shared" si="3"/>
        <v>0</v>
      </c>
      <c r="J218" s="13" t="e">
        <f>I218 / J3</f>
        <v>#DIV/0!</v>
      </c>
    </row>
    <row r="219" spans="1:10" ht="24" customHeight="1" x14ac:dyDescent="0.2">
      <c r="A219" s="9" t="s">
        <v>523</v>
      </c>
      <c r="B219" s="9" t="s">
        <v>524</v>
      </c>
      <c r="C219" s="9" t="s">
        <v>18</v>
      </c>
      <c r="D219" s="9" t="s">
        <v>525</v>
      </c>
      <c r="E219" s="10" t="s">
        <v>41</v>
      </c>
      <c r="F219" s="11">
        <v>1</v>
      </c>
      <c r="G219" s="12"/>
      <c r="H219" s="12">
        <f>TRUNC(TRUNC(G219 * J4, 2) + G219, 2)</f>
        <v>0</v>
      </c>
      <c r="I219" s="12">
        <f t="shared" si="3"/>
        <v>0</v>
      </c>
      <c r="J219" s="13" t="e">
        <f>I219 / J3</f>
        <v>#DIV/0!</v>
      </c>
    </row>
    <row r="220" spans="1:10" ht="51.95" customHeight="1" x14ac:dyDescent="0.2">
      <c r="A220" s="9" t="s">
        <v>526</v>
      </c>
      <c r="B220" s="9" t="s">
        <v>527</v>
      </c>
      <c r="C220" s="9" t="s">
        <v>23</v>
      </c>
      <c r="D220" s="9" t="s">
        <v>528</v>
      </c>
      <c r="E220" s="10" t="s">
        <v>292</v>
      </c>
      <c r="F220" s="11">
        <v>6</v>
      </c>
      <c r="G220" s="12"/>
      <c r="H220" s="12">
        <f>TRUNC(TRUNC(G220 * J4, 2) + G220, 2)</f>
        <v>0</v>
      </c>
      <c r="I220" s="12">
        <f t="shared" si="3"/>
        <v>0</v>
      </c>
      <c r="J220" s="13" t="e">
        <f>I220 / J3</f>
        <v>#DIV/0!</v>
      </c>
    </row>
    <row r="221" spans="1:10" ht="51.95" customHeight="1" x14ac:dyDescent="0.2">
      <c r="A221" s="9" t="s">
        <v>529</v>
      </c>
      <c r="B221" s="9" t="s">
        <v>530</v>
      </c>
      <c r="C221" s="9" t="s">
        <v>23</v>
      </c>
      <c r="D221" s="9" t="s">
        <v>531</v>
      </c>
      <c r="E221" s="10" t="s">
        <v>292</v>
      </c>
      <c r="F221" s="11">
        <v>3</v>
      </c>
      <c r="G221" s="12"/>
      <c r="H221" s="12">
        <f>TRUNC(TRUNC(G221 * J4, 2) + G221, 2)</f>
        <v>0</v>
      </c>
      <c r="I221" s="12">
        <f t="shared" si="3"/>
        <v>0</v>
      </c>
      <c r="J221" s="13" t="e">
        <f>I221 / J3</f>
        <v>#DIV/0!</v>
      </c>
    </row>
    <row r="222" spans="1:10" ht="24" customHeight="1" x14ac:dyDescent="0.2">
      <c r="A222" s="4" t="s">
        <v>532</v>
      </c>
      <c r="B222" s="4" t="s">
        <v>13</v>
      </c>
      <c r="C222" s="4"/>
      <c r="D222" s="4" t="s">
        <v>533</v>
      </c>
      <c r="E222" s="5"/>
      <c r="F222" s="6">
        <v>1</v>
      </c>
      <c r="G222" s="6"/>
      <c r="H222" s="7">
        <f>I223 + I224 + I225 + I226 + I227 + I228</f>
        <v>0</v>
      </c>
      <c r="I222" s="7">
        <f t="shared" si="3"/>
        <v>0</v>
      </c>
      <c r="J222" s="8" t="e">
        <f>I222 / J3</f>
        <v>#DIV/0!</v>
      </c>
    </row>
    <row r="223" spans="1:10" ht="26.1" customHeight="1" x14ac:dyDescent="0.2">
      <c r="A223" s="9" t="s">
        <v>534</v>
      </c>
      <c r="B223" s="9" t="s">
        <v>535</v>
      </c>
      <c r="C223" s="9" t="s">
        <v>18</v>
      </c>
      <c r="D223" s="9" t="s">
        <v>536</v>
      </c>
      <c r="E223" s="10" t="s">
        <v>84</v>
      </c>
      <c r="F223" s="11">
        <v>22.91</v>
      </c>
      <c r="G223" s="12"/>
      <c r="H223" s="12">
        <f>TRUNC(TRUNC(G223 * J4, 2) + G223, 2)</f>
        <v>0</v>
      </c>
      <c r="I223" s="12">
        <f t="shared" si="3"/>
        <v>0</v>
      </c>
      <c r="J223" s="13" t="e">
        <f>I223 / J3</f>
        <v>#DIV/0!</v>
      </c>
    </row>
    <row r="224" spans="1:10" ht="26.1" customHeight="1" x14ac:dyDescent="0.2">
      <c r="A224" s="9" t="s">
        <v>537</v>
      </c>
      <c r="B224" s="9" t="s">
        <v>538</v>
      </c>
      <c r="C224" s="9" t="s">
        <v>112</v>
      </c>
      <c r="D224" s="9" t="s">
        <v>539</v>
      </c>
      <c r="E224" s="10" t="s">
        <v>150</v>
      </c>
      <c r="F224" s="11">
        <v>22.91</v>
      </c>
      <c r="G224" s="12"/>
      <c r="H224" s="12">
        <f>TRUNC(TRUNC(G224 * J4, 2) + G224, 2)</f>
        <v>0</v>
      </c>
      <c r="I224" s="12">
        <f t="shared" si="3"/>
        <v>0</v>
      </c>
      <c r="J224" s="13" t="e">
        <f>I224 / J3</f>
        <v>#DIV/0!</v>
      </c>
    </row>
    <row r="225" spans="1:10" ht="26.1" customHeight="1" x14ac:dyDescent="0.2">
      <c r="A225" s="9" t="s">
        <v>540</v>
      </c>
      <c r="B225" s="9" t="s">
        <v>541</v>
      </c>
      <c r="C225" s="9" t="s">
        <v>18</v>
      </c>
      <c r="D225" s="9" t="s">
        <v>542</v>
      </c>
      <c r="E225" s="10" t="s">
        <v>425</v>
      </c>
      <c r="F225" s="11">
        <v>6</v>
      </c>
      <c r="G225" s="12"/>
      <c r="H225" s="12">
        <f>TRUNC(TRUNC(G225 * J4, 2) + G225, 2)</f>
        <v>0</v>
      </c>
      <c r="I225" s="12">
        <f t="shared" si="3"/>
        <v>0</v>
      </c>
      <c r="J225" s="13" t="e">
        <f>I225 / J3</f>
        <v>#DIV/0!</v>
      </c>
    </row>
    <row r="226" spans="1:10" ht="26.1" customHeight="1" x14ac:dyDescent="0.2">
      <c r="A226" s="9" t="s">
        <v>543</v>
      </c>
      <c r="B226" s="9" t="s">
        <v>544</v>
      </c>
      <c r="C226" s="9" t="s">
        <v>18</v>
      </c>
      <c r="D226" s="9" t="s">
        <v>545</v>
      </c>
      <c r="E226" s="10" t="s">
        <v>425</v>
      </c>
      <c r="F226" s="11">
        <v>1</v>
      </c>
      <c r="G226" s="12"/>
      <c r="H226" s="12">
        <f>TRUNC(TRUNC(G226 * J4, 2) + G226, 2)</f>
        <v>0</v>
      </c>
      <c r="I226" s="12">
        <f t="shared" si="3"/>
        <v>0</v>
      </c>
      <c r="J226" s="13" t="e">
        <f>I226 / J3</f>
        <v>#DIV/0!</v>
      </c>
    </row>
    <row r="227" spans="1:10" ht="26.1" customHeight="1" x14ac:dyDescent="0.2">
      <c r="A227" s="9" t="s">
        <v>546</v>
      </c>
      <c r="B227" s="9" t="s">
        <v>547</v>
      </c>
      <c r="C227" s="9" t="s">
        <v>18</v>
      </c>
      <c r="D227" s="9" t="s">
        <v>548</v>
      </c>
      <c r="E227" s="10" t="s">
        <v>425</v>
      </c>
      <c r="F227" s="11">
        <v>1</v>
      </c>
      <c r="G227" s="12"/>
      <c r="H227" s="12">
        <f>TRUNC(TRUNC(G227 * J4, 2) + G227, 2)</f>
        <v>0</v>
      </c>
      <c r="I227" s="12">
        <f t="shared" si="3"/>
        <v>0</v>
      </c>
      <c r="J227" s="13" t="e">
        <f>I227 / J3</f>
        <v>#DIV/0!</v>
      </c>
    </row>
    <row r="228" spans="1:10" ht="26.1" customHeight="1" x14ac:dyDescent="0.2">
      <c r="A228" s="9" t="s">
        <v>549</v>
      </c>
      <c r="B228" s="9" t="s">
        <v>550</v>
      </c>
      <c r="C228" s="9" t="s">
        <v>18</v>
      </c>
      <c r="D228" s="9" t="s">
        <v>551</v>
      </c>
      <c r="E228" s="10" t="s">
        <v>425</v>
      </c>
      <c r="F228" s="11">
        <v>1</v>
      </c>
      <c r="G228" s="12"/>
      <c r="H228" s="12">
        <f>TRUNC(TRUNC(G228 * J4, 2) + G228, 2)</f>
        <v>0</v>
      </c>
      <c r="I228" s="12">
        <f t="shared" si="3"/>
        <v>0</v>
      </c>
      <c r="J228" s="13" t="e">
        <f>I228 / J3</f>
        <v>#DIV/0!</v>
      </c>
    </row>
    <row r="229" spans="1:10" ht="24" customHeight="1" x14ac:dyDescent="0.2">
      <c r="A229" s="4" t="s">
        <v>552</v>
      </c>
      <c r="B229" s="4" t="s">
        <v>13</v>
      </c>
      <c r="C229" s="4"/>
      <c r="D229" s="4" t="s">
        <v>553</v>
      </c>
      <c r="E229" s="5"/>
      <c r="F229" s="6">
        <v>1</v>
      </c>
      <c r="G229" s="6"/>
      <c r="H229" s="7">
        <f>I230 + I231 + I232 + I233 + I234 + I235 + I236 + I237 + I238 + I239 + I240 + I241 + I242 + I243 + I244 + I245 + I246 + I247 + I248 + I249 + I250 + I251 + I252 + I253 + I254 + I255 + I256 + I257 + I258 + I259</f>
        <v>0</v>
      </c>
      <c r="I229" s="7">
        <f t="shared" si="3"/>
        <v>0</v>
      </c>
      <c r="J229" s="8" t="e">
        <f>I229 / J3</f>
        <v>#DIV/0!</v>
      </c>
    </row>
    <row r="230" spans="1:10" ht="26.1" customHeight="1" x14ac:dyDescent="0.2">
      <c r="A230" s="9" t="s">
        <v>554</v>
      </c>
      <c r="B230" s="9" t="s">
        <v>555</v>
      </c>
      <c r="C230" s="9" t="s">
        <v>148</v>
      </c>
      <c r="D230" s="9" t="s">
        <v>556</v>
      </c>
      <c r="E230" s="10" t="s">
        <v>292</v>
      </c>
      <c r="F230" s="11">
        <v>15</v>
      </c>
      <c r="G230" s="12"/>
      <c r="H230" s="12">
        <f>TRUNC(TRUNC(G230 * J4, 2) + G230, 2)</f>
        <v>0</v>
      </c>
      <c r="I230" s="12">
        <f t="shared" si="3"/>
        <v>0</v>
      </c>
      <c r="J230" s="13" t="e">
        <f>I230 / J3</f>
        <v>#DIV/0!</v>
      </c>
    </row>
    <row r="231" spans="1:10" ht="26.1" customHeight="1" x14ac:dyDescent="0.2">
      <c r="A231" s="9" t="s">
        <v>557</v>
      </c>
      <c r="B231" s="9" t="s">
        <v>558</v>
      </c>
      <c r="C231" s="9" t="s">
        <v>148</v>
      </c>
      <c r="D231" s="9" t="s">
        <v>559</v>
      </c>
      <c r="E231" s="10" t="s">
        <v>292</v>
      </c>
      <c r="F231" s="11">
        <v>3</v>
      </c>
      <c r="G231" s="12"/>
      <c r="H231" s="12">
        <f>TRUNC(TRUNC(G231 * J4, 2) + G231, 2)</f>
        <v>0</v>
      </c>
      <c r="I231" s="12">
        <f t="shared" si="3"/>
        <v>0</v>
      </c>
      <c r="J231" s="13" t="e">
        <f>I231 / J3</f>
        <v>#DIV/0!</v>
      </c>
    </row>
    <row r="232" spans="1:10" ht="90.95" customHeight="1" x14ac:dyDescent="0.2">
      <c r="A232" s="9" t="s">
        <v>560</v>
      </c>
      <c r="B232" s="9" t="s">
        <v>561</v>
      </c>
      <c r="C232" s="9" t="s">
        <v>562</v>
      </c>
      <c r="D232" s="9" t="s">
        <v>563</v>
      </c>
      <c r="E232" s="10" t="s">
        <v>564</v>
      </c>
      <c r="F232" s="11">
        <v>1</v>
      </c>
      <c r="G232" s="12"/>
      <c r="H232" s="12">
        <f>TRUNC(TRUNC(G232 * J4, 2) + G232, 2)</f>
        <v>0</v>
      </c>
      <c r="I232" s="12">
        <f t="shared" si="3"/>
        <v>0</v>
      </c>
      <c r="J232" s="13" t="e">
        <f>I232 / J3</f>
        <v>#DIV/0!</v>
      </c>
    </row>
    <row r="233" spans="1:10" ht="39" customHeight="1" x14ac:dyDescent="0.2">
      <c r="A233" s="9" t="s">
        <v>565</v>
      </c>
      <c r="B233" s="9" t="s">
        <v>566</v>
      </c>
      <c r="C233" s="9" t="s">
        <v>18</v>
      </c>
      <c r="D233" s="9" t="s">
        <v>567</v>
      </c>
      <c r="E233" s="10" t="s">
        <v>41</v>
      </c>
      <c r="F233" s="11">
        <v>56</v>
      </c>
      <c r="G233" s="12"/>
      <c r="H233" s="12">
        <f>TRUNC(TRUNC(G233 * J4, 2) + G233, 2)</f>
        <v>0</v>
      </c>
      <c r="I233" s="12">
        <f t="shared" si="3"/>
        <v>0</v>
      </c>
      <c r="J233" s="13" t="e">
        <f>I233 / J3</f>
        <v>#DIV/0!</v>
      </c>
    </row>
    <row r="234" spans="1:10" ht="39" customHeight="1" x14ac:dyDescent="0.2">
      <c r="A234" s="9" t="s">
        <v>568</v>
      </c>
      <c r="B234" s="9" t="s">
        <v>569</v>
      </c>
      <c r="C234" s="9" t="s">
        <v>18</v>
      </c>
      <c r="D234" s="9" t="s">
        <v>570</v>
      </c>
      <c r="E234" s="10" t="s">
        <v>41</v>
      </c>
      <c r="F234" s="11">
        <v>23</v>
      </c>
      <c r="G234" s="12"/>
      <c r="H234" s="12">
        <f>TRUNC(TRUNC(G234 * J4, 2) + G234, 2)</f>
        <v>0</v>
      </c>
      <c r="I234" s="12">
        <f t="shared" si="3"/>
        <v>0</v>
      </c>
      <c r="J234" s="13" t="e">
        <f>I234 / J3</f>
        <v>#DIV/0!</v>
      </c>
    </row>
    <row r="235" spans="1:10" ht="26.1" customHeight="1" x14ac:dyDescent="0.2">
      <c r="A235" s="9" t="s">
        <v>571</v>
      </c>
      <c r="B235" s="9" t="s">
        <v>572</v>
      </c>
      <c r="C235" s="9" t="s">
        <v>18</v>
      </c>
      <c r="D235" s="9" t="s">
        <v>573</v>
      </c>
      <c r="E235" s="10" t="s">
        <v>292</v>
      </c>
      <c r="F235" s="11">
        <v>29</v>
      </c>
      <c r="G235" s="12"/>
      <c r="H235" s="12">
        <f>TRUNC(TRUNC(G235 * J4, 2) + G235, 2)</f>
        <v>0</v>
      </c>
      <c r="I235" s="12">
        <f t="shared" si="3"/>
        <v>0</v>
      </c>
      <c r="J235" s="13" t="e">
        <f>I235 / J3</f>
        <v>#DIV/0!</v>
      </c>
    </row>
    <row r="236" spans="1:10" ht="26.1" customHeight="1" x14ac:dyDescent="0.2">
      <c r="A236" s="9" t="s">
        <v>574</v>
      </c>
      <c r="B236" s="9" t="s">
        <v>575</v>
      </c>
      <c r="C236" s="9" t="s">
        <v>18</v>
      </c>
      <c r="D236" s="9" t="s">
        <v>576</v>
      </c>
      <c r="E236" s="10" t="s">
        <v>41</v>
      </c>
      <c r="F236" s="11">
        <v>1</v>
      </c>
      <c r="G236" s="12"/>
      <c r="H236" s="12">
        <f>TRUNC(TRUNC(G236 * J4, 2) + G236, 2)</f>
        <v>0</v>
      </c>
      <c r="I236" s="12">
        <f t="shared" si="3"/>
        <v>0</v>
      </c>
      <c r="J236" s="13" t="e">
        <f>I236 / J3</f>
        <v>#DIV/0!</v>
      </c>
    </row>
    <row r="237" spans="1:10" ht="39" customHeight="1" x14ac:dyDescent="0.2">
      <c r="A237" s="9" t="s">
        <v>577</v>
      </c>
      <c r="B237" s="9" t="s">
        <v>578</v>
      </c>
      <c r="C237" s="9" t="s">
        <v>18</v>
      </c>
      <c r="D237" s="9" t="s">
        <v>579</v>
      </c>
      <c r="E237" s="10" t="s">
        <v>292</v>
      </c>
      <c r="F237" s="11">
        <v>9</v>
      </c>
      <c r="G237" s="12"/>
      <c r="H237" s="12">
        <f>TRUNC(TRUNC(G237 * J4, 2) + G237, 2)</f>
        <v>0</v>
      </c>
      <c r="I237" s="12">
        <f t="shared" si="3"/>
        <v>0</v>
      </c>
      <c r="J237" s="13" t="e">
        <f>I237 / J3</f>
        <v>#DIV/0!</v>
      </c>
    </row>
    <row r="238" spans="1:10" ht="26.1" customHeight="1" x14ac:dyDescent="0.2">
      <c r="A238" s="9" t="s">
        <v>580</v>
      </c>
      <c r="B238" s="9" t="s">
        <v>581</v>
      </c>
      <c r="C238" s="9" t="s">
        <v>18</v>
      </c>
      <c r="D238" s="9" t="s">
        <v>582</v>
      </c>
      <c r="E238" s="10" t="s">
        <v>425</v>
      </c>
      <c r="F238" s="11">
        <v>2</v>
      </c>
      <c r="G238" s="12"/>
      <c r="H238" s="12">
        <f>TRUNC(TRUNC(G238 * J4, 2) + G238, 2)</f>
        <v>0</v>
      </c>
      <c r="I238" s="12">
        <f t="shared" si="3"/>
        <v>0</v>
      </c>
      <c r="J238" s="13" t="e">
        <f>I238 / J3</f>
        <v>#DIV/0!</v>
      </c>
    </row>
    <row r="239" spans="1:10" ht="24" customHeight="1" x14ac:dyDescent="0.2">
      <c r="A239" s="9" t="s">
        <v>583</v>
      </c>
      <c r="B239" s="9" t="s">
        <v>584</v>
      </c>
      <c r="C239" s="9" t="s">
        <v>18</v>
      </c>
      <c r="D239" s="9" t="s">
        <v>585</v>
      </c>
      <c r="E239" s="10" t="s">
        <v>425</v>
      </c>
      <c r="F239" s="11">
        <v>25</v>
      </c>
      <c r="G239" s="12"/>
      <c r="H239" s="12">
        <f>TRUNC(TRUNC(G239 * J4, 2) + G239, 2)</f>
        <v>0</v>
      </c>
      <c r="I239" s="12">
        <f t="shared" si="3"/>
        <v>0</v>
      </c>
      <c r="J239" s="13" t="e">
        <f>I239 / J3</f>
        <v>#DIV/0!</v>
      </c>
    </row>
    <row r="240" spans="1:10" ht="24" customHeight="1" x14ac:dyDescent="0.2">
      <c r="A240" s="9" t="s">
        <v>586</v>
      </c>
      <c r="B240" s="9" t="s">
        <v>587</v>
      </c>
      <c r="C240" s="9" t="s">
        <v>18</v>
      </c>
      <c r="D240" s="9" t="s">
        <v>588</v>
      </c>
      <c r="E240" s="10" t="s">
        <v>425</v>
      </c>
      <c r="F240" s="11">
        <v>8</v>
      </c>
      <c r="G240" s="12"/>
      <c r="H240" s="12">
        <f>TRUNC(TRUNC(G240 * J4, 2) + G240, 2)</f>
        <v>0</v>
      </c>
      <c r="I240" s="12">
        <f t="shared" si="3"/>
        <v>0</v>
      </c>
      <c r="J240" s="13" t="e">
        <f>I240 / J3</f>
        <v>#DIV/0!</v>
      </c>
    </row>
    <row r="241" spans="1:10" ht="24" customHeight="1" x14ac:dyDescent="0.2">
      <c r="A241" s="9" t="s">
        <v>589</v>
      </c>
      <c r="B241" s="9" t="s">
        <v>590</v>
      </c>
      <c r="C241" s="9" t="s">
        <v>18</v>
      </c>
      <c r="D241" s="9" t="s">
        <v>591</v>
      </c>
      <c r="E241" s="10" t="s">
        <v>425</v>
      </c>
      <c r="F241" s="11">
        <v>1</v>
      </c>
      <c r="G241" s="12"/>
      <c r="H241" s="12">
        <f>TRUNC(TRUNC(G241 * J4, 2) + G241, 2)</f>
        <v>0</v>
      </c>
      <c r="I241" s="12">
        <f t="shared" si="3"/>
        <v>0</v>
      </c>
      <c r="J241" s="13" t="e">
        <f>I241 / J3</f>
        <v>#DIV/0!</v>
      </c>
    </row>
    <row r="242" spans="1:10" ht="24" customHeight="1" x14ac:dyDescent="0.2">
      <c r="A242" s="9" t="s">
        <v>592</v>
      </c>
      <c r="B242" s="9" t="s">
        <v>593</v>
      </c>
      <c r="C242" s="9" t="s">
        <v>18</v>
      </c>
      <c r="D242" s="9" t="s">
        <v>594</v>
      </c>
      <c r="E242" s="10" t="s">
        <v>425</v>
      </c>
      <c r="F242" s="11">
        <v>43</v>
      </c>
      <c r="G242" s="12"/>
      <c r="H242" s="12">
        <f>TRUNC(TRUNC(G242 * J4, 2) + G242, 2)</f>
        <v>0</v>
      </c>
      <c r="I242" s="12">
        <f t="shared" si="3"/>
        <v>0</v>
      </c>
      <c r="J242" s="13" t="e">
        <f>I242 / J3</f>
        <v>#DIV/0!</v>
      </c>
    </row>
    <row r="243" spans="1:10" ht="24" customHeight="1" x14ac:dyDescent="0.2">
      <c r="A243" s="9" t="s">
        <v>595</v>
      </c>
      <c r="B243" s="9" t="s">
        <v>596</v>
      </c>
      <c r="C243" s="9" t="s">
        <v>18</v>
      </c>
      <c r="D243" s="9" t="s">
        <v>597</v>
      </c>
      <c r="E243" s="10" t="s">
        <v>41</v>
      </c>
      <c r="F243" s="11">
        <v>10</v>
      </c>
      <c r="G243" s="12"/>
      <c r="H243" s="12">
        <f>TRUNC(TRUNC(G243 * J4, 2) + G243, 2)</f>
        <v>0</v>
      </c>
      <c r="I243" s="12">
        <f t="shared" si="3"/>
        <v>0</v>
      </c>
      <c r="J243" s="13" t="e">
        <f>I243 / J3</f>
        <v>#DIV/0!</v>
      </c>
    </row>
    <row r="244" spans="1:10" ht="24" customHeight="1" x14ac:dyDescent="0.2">
      <c r="A244" s="9" t="s">
        <v>598</v>
      </c>
      <c r="B244" s="9" t="s">
        <v>599</v>
      </c>
      <c r="C244" s="9" t="s">
        <v>18</v>
      </c>
      <c r="D244" s="9" t="s">
        <v>600</v>
      </c>
      <c r="E244" s="10" t="s">
        <v>41</v>
      </c>
      <c r="F244" s="11">
        <v>2</v>
      </c>
      <c r="G244" s="12"/>
      <c r="H244" s="12">
        <f>TRUNC(TRUNC(G244 * J4, 2) + G244, 2)</f>
        <v>0</v>
      </c>
      <c r="I244" s="12">
        <f t="shared" si="3"/>
        <v>0</v>
      </c>
      <c r="J244" s="13" t="e">
        <f>I244 / J3</f>
        <v>#DIV/0!</v>
      </c>
    </row>
    <row r="245" spans="1:10" ht="39" customHeight="1" x14ac:dyDescent="0.2">
      <c r="A245" s="9" t="s">
        <v>601</v>
      </c>
      <c r="B245" s="9" t="s">
        <v>602</v>
      </c>
      <c r="C245" s="9" t="s">
        <v>23</v>
      </c>
      <c r="D245" s="9" t="s">
        <v>603</v>
      </c>
      <c r="E245" s="10" t="s">
        <v>150</v>
      </c>
      <c r="F245" s="11">
        <v>36</v>
      </c>
      <c r="G245" s="12"/>
      <c r="H245" s="12">
        <f>TRUNC(TRUNC(G245 * J4, 2) + G245, 2)</f>
        <v>0</v>
      </c>
      <c r="I245" s="12">
        <f t="shared" si="3"/>
        <v>0</v>
      </c>
      <c r="J245" s="13" t="e">
        <f>I245 / J3</f>
        <v>#DIV/0!</v>
      </c>
    </row>
    <row r="246" spans="1:10" ht="51.95" customHeight="1" x14ac:dyDescent="0.2">
      <c r="A246" s="9" t="s">
        <v>604</v>
      </c>
      <c r="B246" s="9" t="s">
        <v>605</v>
      </c>
      <c r="C246" s="9" t="s">
        <v>23</v>
      </c>
      <c r="D246" s="9" t="s">
        <v>606</v>
      </c>
      <c r="E246" s="10" t="s">
        <v>150</v>
      </c>
      <c r="F246" s="11">
        <v>32</v>
      </c>
      <c r="G246" s="12"/>
      <c r="H246" s="12">
        <f>TRUNC(TRUNC(G246 * J4, 2) + G246, 2)</f>
        <v>0</v>
      </c>
      <c r="I246" s="12">
        <f t="shared" si="3"/>
        <v>0</v>
      </c>
      <c r="J246" s="13" t="e">
        <f>I246 / J3</f>
        <v>#DIV/0!</v>
      </c>
    </row>
    <row r="247" spans="1:10" ht="51.95" customHeight="1" x14ac:dyDescent="0.2">
      <c r="A247" s="9" t="s">
        <v>607</v>
      </c>
      <c r="B247" s="9" t="s">
        <v>608</v>
      </c>
      <c r="C247" s="9" t="s">
        <v>23</v>
      </c>
      <c r="D247" s="9" t="s">
        <v>609</v>
      </c>
      <c r="E247" s="10" t="s">
        <v>150</v>
      </c>
      <c r="F247" s="11">
        <v>430</v>
      </c>
      <c r="G247" s="12"/>
      <c r="H247" s="12">
        <f>TRUNC(TRUNC(G247 * J4, 2) + G247, 2)</f>
        <v>0</v>
      </c>
      <c r="I247" s="12">
        <f t="shared" si="3"/>
        <v>0</v>
      </c>
      <c r="J247" s="13" t="e">
        <f>I247 / J3</f>
        <v>#DIV/0!</v>
      </c>
    </row>
    <row r="248" spans="1:10" ht="24" customHeight="1" x14ac:dyDescent="0.2">
      <c r="A248" s="9" t="s">
        <v>610</v>
      </c>
      <c r="B248" s="9" t="s">
        <v>611</v>
      </c>
      <c r="C248" s="9" t="s">
        <v>18</v>
      </c>
      <c r="D248" s="9" t="s">
        <v>612</v>
      </c>
      <c r="E248" s="10" t="s">
        <v>131</v>
      </c>
      <c r="F248" s="11">
        <v>1</v>
      </c>
      <c r="G248" s="12"/>
      <c r="H248" s="12">
        <f>TRUNC(TRUNC(G248 * J4, 2) + G248, 2)</f>
        <v>0</v>
      </c>
      <c r="I248" s="12">
        <f t="shared" si="3"/>
        <v>0</v>
      </c>
      <c r="J248" s="13" t="e">
        <f>I248 / J3</f>
        <v>#DIV/0!</v>
      </c>
    </row>
    <row r="249" spans="1:10" ht="26.1" customHeight="1" x14ac:dyDescent="0.2">
      <c r="A249" s="9" t="s">
        <v>613</v>
      </c>
      <c r="B249" s="9" t="s">
        <v>614</v>
      </c>
      <c r="C249" s="9" t="s">
        <v>18</v>
      </c>
      <c r="D249" s="9" t="s">
        <v>615</v>
      </c>
      <c r="E249" s="10" t="s">
        <v>41</v>
      </c>
      <c r="F249" s="11">
        <v>49</v>
      </c>
      <c r="G249" s="12"/>
      <c r="H249" s="12">
        <f>TRUNC(TRUNC(G249 * J4, 2) + G249, 2)</f>
        <v>0</v>
      </c>
      <c r="I249" s="12">
        <f t="shared" si="3"/>
        <v>0</v>
      </c>
      <c r="J249" s="13" t="e">
        <f>I249 / J3</f>
        <v>#DIV/0!</v>
      </c>
    </row>
    <row r="250" spans="1:10" ht="26.1" customHeight="1" x14ac:dyDescent="0.2">
      <c r="A250" s="9" t="s">
        <v>616</v>
      </c>
      <c r="B250" s="9" t="s">
        <v>617</v>
      </c>
      <c r="C250" s="9" t="s">
        <v>18</v>
      </c>
      <c r="D250" s="9" t="s">
        <v>618</v>
      </c>
      <c r="E250" s="10" t="s">
        <v>41</v>
      </c>
      <c r="F250" s="11">
        <v>25</v>
      </c>
      <c r="G250" s="12"/>
      <c r="H250" s="12">
        <f>TRUNC(TRUNC(G250 * J4, 2) + G250, 2)</f>
        <v>0</v>
      </c>
      <c r="I250" s="12">
        <f t="shared" si="3"/>
        <v>0</v>
      </c>
      <c r="J250" s="13" t="e">
        <f>I250 / J3</f>
        <v>#DIV/0!</v>
      </c>
    </row>
    <row r="251" spans="1:10" ht="26.1" customHeight="1" x14ac:dyDescent="0.2">
      <c r="A251" s="9" t="s">
        <v>619</v>
      </c>
      <c r="B251" s="9" t="s">
        <v>620</v>
      </c>
      <c r="C251" s="9" t="s">
        <v>18</v>
      </c>
      <c r="D251" s="9" t="s">
        <v>621</v>
      </c>
      <c r="E251" s="10" t="s">
        <v>41</v>
      </c>
      <c r="F251" s="11">
        <v>3</v>
      </c>
      <c r="G251" s="12"/>
      <c r="H251" s="12">
        <f>TRUNC(TRUNC(G251 * J4, 2) + G251, 2)</f>
        <v>0</v>
      </c>
      <c r="I251" s="12">
        <f t="shared" si="3"/>
        <v>0</v>
      </c>
      <c r="J251" s="13" t="e">
        <f>I251 / J3</f>
        <v>#DIV/0!</v>
      </c>
    </row>
    <row r="252" spans="1:10" ht="26.1" customHeight="1" x14ac:dyDescent="0.2">
      <c r="A252" s="9" t="s">
        <v>622</v>
      </c>
      <c r="B252" s="9" t="s">
        <v>623</v>
      </c>
      <c r="C252" s="9" t="s">
        <v>18</v>
      </c>
      <c r="D252" s="9" t="s">
        <v>624</v>
      </c>
      <c r="E252" s="10" t="s">
        <v>84</v>
      </c>
      <c r="F252" s="11">
        <v>1380</v>
      </c>
      <c r="G252" s="12"/>
      <c r="H252" s="12">
        <f>TRUNC(TRUNC(G252 * J4, 2) + G252, 2)</f>
        <v>0</v>
      </c>
      <c r="I252" s="12">
        <f t="shared" si="3"/>
        <v>0</v>
      </c>
      <c r="J252" s="13" t="e">
        <f>I252 / J3</f>
        <v>#DIV/0!</v>
      </c>
    </row>
    <row r="253" spans="1:10" ht="26.1" customHeight="1" x14ac:dyDescent="0.2">
      <c r="A253" s="9" t="s">
        <v>625</v>
      </c>
      <c r="B253" s="9" t="s">
        <v>626</v>
      </c>
      <c r="C253" s="9" t="s">
        <v>18</v>
      </c>
      <c r="D253" s="9" t="s">
        <v>627</v>
      </c>
      <c r="E253" s="10" t="s">
        <v>84</v>
      </c>
      <c r="F253" s="11">
        <v>1470</v>
      </c>
      <c r="G253" s="12"/>
      <c r="H253" s="12">
        <f>TRUNC(TRUNC(G253 * J4, 2) + G253, 2)</f>
        <v>0</v>
      </c>
      <c r="I253" s="12">
        <f t="shared" si="3"/>
        <v>0</v>
      </c>
      <c r="J253" s="13" t="e">
        <f>I253 / J3</f>
        <v>#DIV/0!</v>
      </c>
    </row>
    <row r="254" spans="1:10" ht="26.1" customHeight="1" x14ac:dyDescent="0.2">
      <c r="A254" s="9" t="s">
        <v>628</v>
      </c>
      <c r="B254" s="9" t="s">
        <v>629</v>
      </c>
      <c r="C254" s="9" t="s">
        <v>18</v>
      </c>
      <c r="D254" s="9" t="s">
        <v>630</v>
      </c>
      <c r="E254" s="10" t="s">
        <v>84</v>
      </c>
      <c r="F254" s="11">
        <v>380</v>
      </c>
      <c r="G254" s="12"/>
      <c r="H254" s="12">
        <f>TRUNC(TRUNC(G254 * J4, 2) + G254, 2)</f>
        <v>0</v>
      </c>
      <c r="I254" s="12">
        <f t="shared" si="3"/>
        <v>0</v>
      </c>
      <c r="J254" s="13" t="e">
        <f>I254 / J3</f>
        <v>#DIV/0!</v>
      </c>
    </row>
    <row r="255" spans="1:10" ht="26.1" customHeight="1" x14ac:dyDescent="0.2">
      <c r="A255" s="9" t="s">
        <v>631</v>
      </c>
      <c r="B255" s="9" t="s">
        <v>632</v>
      </c>
      <c r="C255" s="9" t="s">
        <v>18</v>
      </c>
      <c r="D255" s="9" t="s">
        <v>633</v>
      </c>
      <c r="E255" s="10" t="s">
        <v>84</v>
      </c>
      <c r="F255" s="11">
        <v>98</v>
      </c>
      <c r="G255" s="12"/>
      <c r="H255" s="12">
        <f>TRUNC(TRUNC(G255 * J4, 2) + G255, 2)</f>
        <v>0</v>
      </c>
      <c r="I255" s="12">
        <f t="shared" si="3"/>
        <v>0</v>
      </c>
      <c r="J255" s="13" t="e">
        <f>I255 / J3</f>
        <v>#DIV/0!</v>
      </c>
    </row>
    <row r="256" spans="1:10" ht="26.1" customHeight="1" x14ac:dyDescent="0.2">
      <c r="A256" s="9" t="s">
        <v>634</v>
      </c>
      <c r="B256" s="9" t="s">
        <v>635</v>
      </c>
      <c r="C256" s="9" t="s">
        <v>18</v>
      </c>
      <c r="D256" s="9" t="s">
        <v>636</v>
      </c>
      <c r="E256" s="10" t="s">
        <v>84</v>
      </c>
      <c r="F256" s="11">
        <v>180</v>
      </c>
      <c r="G256" s="12"/>
      <c r="H256" s="12">
        <f>TRUNC(TRUNC(G256 * J4, 2) + G256, 2)</f>
        <v>0</v>
      </c>
      <c r="I256" s="12">
        <f t="shared" si="3"/>
        <v>0</v>
      </c>
      <c r="J256" s="13" t="e">
        <f>I256 / J3</f>
        <v>#DIV/0!</v>
      </c>
    </row>
    <row r="257" spans="1:10" ht="26.1" customHeight="1" x14ac:dyDescent="0.2">
      <c r="A257" s="9" t="s">
        <v>637</v>
      </c>
      <c r="B257" s="9" t="s">
        <v>638</v>
      </c>
      <c r="C257" s="9" t="s">
        <v>18</v>
      </c>
      <c r="D257" s="9" t="s">
        <v>639</v>
      </c>
      <c r="E257" s="10" t="s">
        <v>84</v>
      </c>
      <c r="F257" s="11">
        <v>70</v>
      </c>
      <c r="G257" s="12"/>
      <c r="H257" s="12">
        <f>TRUNC(TRUNC(G257 * J4, 2) + G257, 2)</f>
        <v>0</v>
      </c>
      <c r="I257" s="12">
        <f t="shared" si="3"/>
        <v>0</v>
      </c>
      <c r="J257" s="13" t="e">
        <f>I257 / J3</f>
        <v>#DIV/0!</v>
      </c>
    </row>
    <row r="258" spans="1:10" ht="26.1" customHeight="1" x14ac:dyDescent="0.2">
      <c r="A258" s="9" t="s">
        <v>640</v>
      </c>
      <c r="B258" s="9" t="s">
        <v>641</v>
      </c>
      <c r="C258" s="9" t="s">
        <v>18</v>
      </c>
      <c r="D258" s="9" t="s">
        <v>642</v>
      </c>
      <c r="E258" s="10" t="s">
        <v>84</v>
      </c>
      <c r="F258" s="11">
        <v>45</v>
      </c>
      <c r="G258" s="12"/>
      <c r="H258" s="12">
        <f>TRUNC(TRUNC(G258 * J4, 2) + G258, 2)</f>
        <v>0</v>
      </c>
      <c r="I258" s="12">
        <f t="shared" si="3"/>
        <v>0</v>
      </c>
      <c r="J258" s="13" t="e">
        <f>I258 / J3</f>
        <v>#DIV/0!</v>
      </c>
    </row>
    <row r="259" spans="1:10" ht="24" customHeight="1" x14ac:dyDescent="0.2">
      <c r="A259" s="4" t="s">
        <v>643</v>
      </c>
      <c r="B259" s="4" t="s">
        <v>13</v>
      </c>
      <c r="C259" s="4"/>
      <c r="D259" s="4" t="s">
        <v>644</v>
      </c>
      <c r="E259" s="5"/>
      <c r="F259" s="6">
        <v>1</v>
      </c>
      <c r="G259" s="6"/>
      <c r="H259" s="7">
        <f>I260 + I261 + I262 + I263 + I264 + I265 + I266 + I267 + I268 + I269 + I270 + I271 + I272</f>
        <v>0</v>
      </c>
      <c r="I259" s="7">
        <f t="shared" si="3"/>
        <v>0</v>
      </c>
      <c r="J259" s="8" t="e">
        <f>I259 / J3</f>
        <v>#DIV/0!</v>
      </c>
    </row>
    <row r="260" spans="1:10" ht="26.1" customHeight="1" x14ac:dyDescent="0.2">
      <c r="A260" s="9" t="s">
        <v>645</v>
      </c>
      <c r="B260" s="9" t="s">
        <v>646</v>
      </c>
      <c r="C260" s="9" t="s">
        <v>18</v>
      </c>
      <c r="D260" s="9" t="s">
        <v>647</v>
      </c>
      <c r="E260" s="10" t="s">
        <v>84</v>
      </c>
      <c r="F260" s="11">
        <v>350</v>
      </c>
      <c r="G260" s="12"/>
      <c r="H260" s="12">
        <f>TRUNC(TRUNC(G260 * J4, 2) + G260, 2)</f>
        <v>0</v>
      </c>
      <c r="I260" s="12">
        <f t="shared" si="3"/>
        <v>0</v>
      </c>
      <c r="J260" s="13" t="e">
        <f>I260 / J3</f>
        <v>#DIV/0!</v>
      </c>
    </row>
    <row r="261" spans="1:10" ht="26.1" customHeight="1" x14ac:dyDescent="0.2">
      <c r="A261" s="9" t="s">
        <v>648</v>
      </c>
      <c r="B261" s="9" t="s">
        <v>649</v>
      </c>
      <c r="C261" s="9" t="s">
        <v>18</v>
      </c>
      <c r="D261" s="9" t="s">
        <v>650</v>
      </c>
      <c r="E261" s="10" t="s">
        <v>84</v>
      </c>
      <c r="F261" s="11">
        <v>35</v>
      </c>
      <c r="G261" s="12"/>
      <c r="H261" s="12">
        <f>TRUNC(TRUNC(G261 * J4, 2) + G261, 2)</f>
        <v>0</v>
      </c>
      <c r="I261" s="12">
        <f t="shared" si="3"/>
        <v>0</v>
      </c>
      <c r="J261" s="13" t="e">
        <f>I261 / J3</f>
        <v>#DIV/0!</v>
      </c>
    </row>
    <row r="262" spans="1:10" ht="26.1" customHeight="1" x14ac:dyDescent="0.2">
      <c r="A262" s="9" t="s">
        <v>651</v>
      </c>
      <c r="B262" s="9" t="s">
        <v>652</v>
      </c>
      <c r="C262" s="9" t="s">
        <v>18</v>
      </c>
      <c r="D262" s="9" t="s">
        <v>653</v>
      </c>
      <c r="E262" s="10" t="s">
        <v>84</v>
      </c>
      <c r="F262" s="11">
        <v>18</v>
      </c>
      <c r="G262" s="12"/>
      <c r="H262" s="12">
        <f>TRUNC(TRUNC(G262 * J4, 2) + G262, 2)</f>
        <v>0</v>
      </c>
      <c r="I262" s="12">
        <f t="shared" ref="I262:I325" si="4">TRUNC(F262 * H262,2)</f>
        <v>0</v>
      </c>
      <c r="J262" s="13" t="e">
        <f>I262 / J3</f>
        <v>#DIV/0!</v>
      </c>
    </row>
    <row r="263" spans="1:10" ht="26.1" customHeight="1" x14ac:dyDescent="0.2">
      <c r="A263" s="9" t="s">
        <v>654</v>
      </c>
      <c r="B263" s="9" t="s">
        <v>655</v>
      </c>
      <c r="C263" s="9" t="s">
        <v>18</v>
      </c>
      <c r="D263" s="9" t="s">
        <v>656</v>
      </c>
      <c r="E263" s="10" t="s">
        <v>84</v>
      </c>
      <c r="F263" s="11">
        <v>6</v>
      </c>
      <c r="G263" s="12"/>
      <c r="H263" s="12">
        <f>TRUNC(TRUNC(G263 * J4, 2) + G263, 2)</f>
        <v>0</v>
      </c>
      <c r="I263" s="12">
        <f t="shared" si="4"/>
        <v>0</v>
      </c>
      <c r="J263" s="13" t="e">
        <f>I263 / J3</f>
        <v>#DIV/0!</v>
      </c>
    </row>
    <row r="264" spans="1:10" ht="26.1" customHeight="1" x14ac:dyDescent="0.2">
      <c r="A264" s="9" t="s">
        <v>657</v>
      </c>
      <c r="B264" s="9" t="s">
        <v>658</v>
      </c>
      <c r="C264" s="9" t="s">
        <v>18</v>
      </c>
      <c r="D264" s="9" t="s">
        <v>659</v>
      </c>
      <c r="E264" s="10" t="s">
        <v>84</v>
      </c>
      <c r="F264" s="11">
        <v>39.5</v>
      </c>
      <c r="G264" s="12"/>
      <c r="H264" s="12">
        <f>TRUNC(TRUNC(G264 * J4, 2) + G264, 2)</f>
        <v>0</v>
      </c>
      <c r="I264" s="12">
        <f t="shared" si="4"/>
        <v>0</v>
      </c>
      <c r="J264" s="13" t="e">
        <f>I264 / J3</f>
        <v>#DIV/0!</v>
      </c>
    </row>
    <row r="265" spans="1:10" ht="24" customHeight="1" x14ac:dyDescent="0.2">
      <c r="A265" s="9" t="s">
        <v>660</v>
      </c>
      <c r="B265" s="9" t="s">
        <v>661</v>
      </c>
      <c r="C265" s="9" t="s">
        <v>18</v>
      </c>
      <c r="D265" s="9" t="s">
        <v>662</v>
      </c>
      <c r="E265" s="10" t="s">
        <v>425</v>
      </c>
      <c r="F265" s="11">
        <v>180</v>
      </c>
      <c r="G265" s="12"/>
      <c r="H265" s="12">
        <f>TRUNC(TRUNC(G265 * J4, 2) + G265, 2)</f>
        <v>0</v>
      </c>
      <c r="I265" s="12">
        <f t="shared" si="4"/>
        <v>0</v>
      </c>
      <c r="J265" s="13" t="e">
        <f>I265 / J3</f>
        <v>#DIV/0!</v>
      </c>
    </row>
    <row r="266" spans="1:10" ht="24" customHeight="1" x14ac:dyDescent="0.2">
      <c r="A266" s="9" t="s">
        <v>663</v>
      </c>
      <c r="B266" s="9" t="s">
        <v>664</v>
      </c>
      <c r="C266" s="9" t="s">
        <v>18</v>
      </c>
      <c r="D266" s="9" t="s">
        <v>665</v>
      </c>
      <c r="E266" s="10" t="s">
        <v>425</v>
      </c>
      <c r="F266" s="11">
        <v>20</v>
      </c>
      <c r="G266" s="12"/>
      <c r="H266" s="12">
        <f>TRUNC(TRUNC(G266 * J4, 2) + G266, 2)</f>
        <v>0</v>
      </c>
      <c r="I266" s="12">
        <f t="shared" si="4"/>
        <v>0</v>
      </c>
      <c r="J266" s="13" t="e">
        <f>I266 / J3</f>
        <v>#DIV/0!</v>
      </c>
    </row>
    <row r="267" spans="1:10" ht="24" customHeight="1" x14ac:dyDescent="0.2">
      <c r="A267" s="9" t="s">
        <v>666</v>
      </c>
      <c r="B267" s="9" t="s">
        <v>667</v>
      </c>
      <c r="C267" s="9" t="s">
        <v>18</v>
      </c>
      <c r="D267" s="9" t="s">
        <v>668</v>
      </c>
      <c r="E267" s="10" t="s">
        <v>425</v>
      </c>
      <c r="F267" s="11">
        <v>10</v>
      </c>
      <c r="G267" s="12"/>
      <c r="H267" s="12">
        <f>TRUNC(TRUNC(G267 * J4, 2) + G267, 2)</f>
        <v>0</v>
      </c>
      <c r="I267" s="12">
        <f t="shared" si="4"/>
        <v>0</v>
      </c>
      <c r="J267" s="13" t="e">
        <f>I267 / J3</f>
        <v>#DIV/0!</v>
      </c>
    </row>
    <row r="268" spans="1:10" ht="39" customHeight="1" x14ac:dyDescent="0.2">
      <c r="A268" s="9" t="s">
        <v>669</v>
      </c>
      <c r="B268" s="9" t="s">
        <v>670</v>
      </c>
      <c r="C268" s="9" t="s">
        <v>18</v>
      </c>
      <c r="D268" s="9" t="s">
        <v>671</v>
      </c>
      <c r="E268" s="10" t="s">
        <v>41</v>
      </c>
      <c r="F268" s="11">
        <v>1</v>
      </c>
      <c r="G268" s="12"/>
      <c r="H268" s="12">
        <f>TRUNC(TRUNC(G268 * J4, 2) + G268, 2)</f>
        <v>0</v>
      </c>
      <c r="I268" s="12">
        <f t="shared" si="4"/>
        <v>0</v>
      </c>
      <c r="J268" s="13" t="e">
        <f>I268 / J3</f>
        <v>#DIV/0!</v>
      </c>
    </row>
    <row r="269" spans="1:10" ht="39" customHeight="1" x14ac:dyDescent="0.2">
      <c r="A269" s="9" t="s">
        <v>672</v>
      </c>
      <c r="B269" s="9" t="s">
        <v>673</v>
      </c>
      <c r="C269" s="9" t="s">
        <v>18</v>
      </c>
      <c r="D269" s="9" t="s">
        <v>674</v>
      </c>
      <c r="E269" s="10" t="s">
        <v>41</v>
      </c>
      <c r="F269" s="11">
        <v>1</v>
      </c>
      <c r="G269" s="12"/>
      <c r="H269" s="12">
        <f>TRUNC(TRUNC(G269 * J4, 2) + G269, 2)</f>
        <v>0</v>
      </c>
      <c r="I269" s="12">
        <f t="shared" si="4"/>
        <v>0</v>
      </c>
      <c r="J269" s="13" t="e">
        <f>I269 / J3</f>
        <v>#DIV/0!</v>
      </c>
    </row>
    <row r="270" spans="1:10" ht="39" customHeight="1" x14ac:dyDescent="0.2">
      <c r="A270" s="9" t="s">
        <v>675</v>
      </c>
      <c r="B270" s="9" t="s">
        <v>676</v>
      </c>
      <c r="C270" s="9" t="s">
        <v>18</v>
      </c>
      <c r="D270" s="9" t="s">
        <v>677</v>
      </c>
      <c r="E270" s="10" t="s">
        <v>41</v>
      </c>
      <c r="F270" s="11">
        <v>1</v>
      </c>
      <c r="G270" s="12"/>
      <c r="H270" s="12">
        <f>TRUNC(TRUNC(G270 * J4, 2) + G270, 2)</f>
        <v>0</v>
      </c>
      <c r="I270" s="12">
        <f t="shared" si="4"/>
        <v>0</v>
      </c>
      <c r="J270" s="13" t="e">
        <f>I270 / J3</f>
        <v>#DIV/0!</v>
      </c>
    </row>
    <row r="271" spans="1:10" ht="24" customHeight="1" x14ac:dyDescent="0.2">
      <c r="A271" s="9" t="s">
        <v>678</v>
      </c>
      <c r="B271" s="9" t="s">
        <v>679</v>
      </c>
      <c r="C271" s="9" t="s">
        <v>18</v>
      </c>
      <c r="D271" s="9" t="s">
        <v>680</v>
      </c>
      <c r="E271" s="10" t="s">
        <v>425</v>
      </c>
      <c r="F271" s="11">
        <v>160</v>
      </c>
      <c r="G271" s="12"/>
      <c r="H271" s="12">
        <f>TRUNC(TRUNC(G271 * J4, 2) + G271, 2)</f>
        <v>0</v>
      </c>
      <c r="I271" s="12">
        <f t="shared" si="4"/>
        <v>0</v>
      </c>
      <c r="J271" s="13" t="e">
        <f>I271 / J3</f>
        <v>#DIV/0!</v>
      </c>
    </row>
    <row r="272" spans="1:10" ht="24" customHeight="1" x14ac:dyDescent="0.2">
      <c r="A272" s="9" t="s">
        <v>681</v>
      </c>
      <c r="B272" s="9" t="s">
        <v>682</v>
      </c>
      <c r="C272" s="9" t="s">
        <v>112</v>
      </c>
      <c r="D272" s="9" t="s">
        <v>683</v>
      </c>
      <c r="E272" s="10" t="s">
        <v>684</v>
      </c>
      <c r="F272" s="11">
        <v>220</v>
      </c>
      <c r="G272" s="12"/>
      <c r="H272" s="12">
        <f>TRUNC(TRUNC(G272 * J4, 2) + G272, 2)</f>
        <v>0</v>
      </c>
      <c r="I272" s="12">
        <f t="shared" si="4"/>
        <v>0</v>
      </c>
      <c r="J272" s="13" t="e">
        <f>I272 / J3</f>
        <v>#DIV/0!</v>
      </c>
    </row>
    <row r="273" spans="1:10" ht="26.1" customHeight="1" x14ac:dyDescent="0.2">
      <c r="A273" s="4" t="s">
        <v>685</v>
      </c>
      <c r="B273" s="4" t="s">
        <v>13</v>
      </c>
      <c r="C273" s="4"/>
      <c r="D273" s="4" t="s">
        <v>686</v>
      </c>
      <c r="E273" s="5"/>
      <c r="F273" s="6">
        <v>1</v>
      </c>
      <c r="G273" s="6"/>
      <c r="H273" s="7">
        <f>I274 + I275 + I276 + I277 + I278</f>
        <v>0</v>
      </c>
      <c r="I273" s="7">
        <f t="shared" si="4"/>
        <v>0</v>
      </c>
      <c r="J273" s="8" t="e">
        <f>I273 / J3</f>
        <v>#DIV/0!</v>
      </c>
    </row>
    <row r="274" spans="1:10" ht="26.1" customHeight="1" x14ac:dyDescent="0.2">
      <c r="A274" s="9" t="s">
        <v>687</v>
      </c>
      <c r="B274" s="9" t="s">
        <v>688</v>
      </c>
      <c r="C274" s="9" t="s">
        <v>112</v>
      </c>
      <c r="D274" s="9" t="s">
        <v>689</v>
      </c>
      <c r="E274" s="10" t="s">
        <v>292</v>
      </c>
      <c r="F274" s="11">
        <v>1</v>
      </c>
      <c r="G274" s="12"/>
      <c r="H274" s="12">
        <f>TRUNC(TRUNC(G274 * J4, 2) + G274, 2)</f>
        <v>0</v>
      </c>
      <c r="I274" s="12">
        <f t="shared" si="4"/>
        <v>0</v>
      </c>
      <c r="J274" s="13" t="e">
        <f>I274 / J3</f>
        <v>#DIV/0!</v>
      </c>
    </row>
    <row r="275" spans="1:10" ht="26.1" customHeight="1" x14ac:dyDescent="0.2">
      <c r="A275" s="9" t="s">
        <v>690</v>
      </c>
      <c r="B275" s="9" t="s">
        <v>691</v>
      </c>
      <c r="C275" s="9" t="s">
        <v>562</v>
      </c>
      <c r="D275" s="9" t="s">
        <v>692</v>
      </c>
      <c r="E275" s="10" t="s">
        <v>41</v>
      </c>
      <c r="F275" s="11">
        <v>3</v>
      </c>
      <c r="G275" s="12"/>
      <c r="H275" s="12">
        <f>TRUNC(TRUNC(G275 * J4, 2) + G275, 2)</f>
        <v>0</v>
      </c>
      <c r="I275" s="12">
        <f t="shared" si="4"/>
        <v>0</v>
      </c>
      <c r="J275" s="13" t="e">
        <f>I275 / J3</f>
        <v>#DIV/0!</v>
      </c>
    </row>
    <row r="276" spans="1:10" ht="26.1" customHeight="1" x14ac:dyDescent="0.2">
      <c r="A276" s="9" t="s">
        <v>693</v>
      </c>
      <c r="B276" s="9" t="s">
        <v>694</v>
      </c>
      <c r="C276" s="9" t="s">
        <v>271</v>
      </c>
      <c r="D276" s="9" t="s">
        <v>695</v>
      </c>
      <c r="E276" s="10" t="s">
        <v>292</v>
      </c>
      <c r="F276" s="11">
        <v>1</v>
      </c>
      <c r="G276" s="12"/>
      <c r="H276" s="12">
        <f>TRUNC(TRUNC(G276 * J4, 2) + G276, 2)</f>
        <v>0</v>
      </c>
      <c r="I276" s="12">
        <f t="shared" si="4"/>
        <v>0</v>
      </c>
      <c r="J276" s="13" t="e">
        <f>I276 / J3</f>
        <v>#DIV/0!</v>
      </c>
    </row>
    <row r="277" spans="1:10" ht="26.1" customHeight="1" x14ac:dyDescent="0.2">
      <c r="A277" s="9" t="s">
        <v>696</v>
      </c>
      <c r="B277" s="9" t="s">
        <v>697</v>
      </c>
      <c r="C277" s="9" t="s">
        <v>18</v>
      </c>
      <c r="D277" s="9" t="s">
        <v>698</v>
      </c>
      <c r="E277" s="10" t="s">
        <v>84</v>
      </c>
      <c r="F277" s="11">
        <v>25.1</v>
      </c>
      <c r="G277" s="12"/>
      <c r="H277" s="12">
        <f>TRUNC(TRUNC(G277 * J4, 2) + G277, 2)</f>
        <v>0</v>
      </c>
      <c r="I277" s="12">
        <f t="shared" si="4"/>
        <v>0</v>
      </c>
      <c r="J277" s="13" t="e">
        <f>I277 / J3</f>
        <v>#DIV/0!</v>
      </c>
    </row>
    <row r="278" spans="1:10" ht="26.1" customHeight="1" x14ac:dyDescent="0.2">
      <c r="A278" s="9" t="s">
        <v>699</v>
      </c>
      <c r="B278" s="9" t="s">
        <v>700</v>
      </c>
      <c r="C278" s="9" t="s">
        <v>112</v>
      </c>
      <c r="D278" s="9" t="s">
        <v>701</v>
      </c>
      <c r="E278" s="10" t="s">
        <v>292</v>
      </c>
      <c r="F278" s="11">
        <v>3</v>
      </c>
      <c r="G278" s="12"/>
      <c r="H278" s="12">
        <f>TRUNC(TRUNC(G278 * J4, 2) + G278, 2)</f>
        <v>0</v>
      </c>
      <c r="I278" s="12">
        <f t="shared" si="4"/>
        <v>0</v>
      </c>
      <c r="J278" s="13" t="e">
        <f>I278 / J3</f>
        <v>#DIV/0!</v>
      </c>
    </row>
    <row r="279" spans="1:10" ht="24" customHeight="1" x14ac:dyDescent="0.2">
      <c r="A279" s="4" t="s">
        <v>702</v>
      </c>
      <c r="B279" s="4" t="s">
        <v>13</v>
      </c>
      <c r="C279" s="4"/>
      <c r="D279" s="4" t="s">
        <v>703</v>
      </c>
      <c r="E279" s="5"/>
      <c r="F279" s="6">
        <v>1</v>
      </c>
      <c r="G279" s="6"/>
      <c r="H279" s="7">
        <f>I280 + I281 + I282 + I283 + I284 + I285 + I286 + I287 + I288 + I289</f>
        <v>0</v>
      </c>
      <c r="I279" s="7">
        <f t="shared" si="4"/>
        <v>0</v>
      </c>
      <c r="J279" s="8" t="e">
        <f>I279 / J3</f>
        <v>#DIV/0!</v>
      </c>
    </row>
    <row r="280" spans="1:10" ht="24" customHeight="1" x14ac:dyDescent="0.2">
      <c r="A280" s="9" t="s">
        <v>704</v>
      </c>
      <c r="B280" s="9" t="s">
        <v>705</v>
      </c>
      <c r="C280" s="9" t="s">
        <v>18</v>
      </c>
      <c r="D280" s="9" t="s">
        <v>706</v>
      </c>
      <c r="E280" s="10" t="s">
        <v>41</v>
      </c>
      <c r="F280" s="11">
        <v>1</v>
      </c>
      <c r="G280" s="12"/>
      <c r="H280" s="12">
        <f>TRUNC(TRUNC(G280 * J4, 2) + G280, 2)</f>
        <v>0</v>
      </c>
      <c r="I280" s="12">
        <f t="shared" si="4"/>
        <v>0</v>
      </c>
      <c r="J280" s="13" t="e">
        <f>I280 / J3</f>
        <v>#DIV/0!</v>
      </c>
    </row>
    <row r="281" spans="1:10" ht="24" customHeight="1" x14ac:dyDescent="0.2">
      <c r="A281" s="9" t="s">
        <v>707</v>
      </c>
      <c r="B281" s="9" t="s">
        <v>708</v>
      </c>
      <c r="C281" s="9" t="s">
        <v>18</v>
      </c>
      <c r="D281" s="9" t="s">
        <v>709</v>
      </c>
      <c r="E281" s="10" t="s">
        <v>41</v>
      </c>
      <c r="F281" s="11">
        <v>1</v>
      </c>
      <c r="G281" s="12"/>
      <c r="H281" s="12">
        <f>TRUNC(TRUNC(G281 * J4, 2) + G281, 2)</f>
        <v>0</v>
      </c>
      <c r="I281" s="12">
        <f t="shared" si="4"/>
        <v>0</v>
      </c>
      <c r="J281" s="13" t="e">
        <f>I281 / J3</f>
        <v>#DIV/0!</v>
      </c>
    </row>
    <row r="282" spans="1:10" ht="26.1" customHeight="1" x14ac:dyDescent="0.2">
      <c r="A282" s="9" t="s">
        <v>710</v>
      </c>
      <c r="B282" s="9" t="s">
        <v>711</v>
      </c>
      <c r="C282" s="9" t="s">
        <v>18</v>
      </c>
      <c r="D282" s="9" t="s">
        <v>712</v>
      </c>
      <c r="E282" s="10" t="s">
        <v>84</v>
      </c>
      <c r="F282" s="11">
        <v>232.79</v>
      </c>
      <c r="G282" s="12"/>
      <c r="H282" s="12">
        <f>TRUNC(TRUNC(G282 * J4, 2) + G282, 2)</f>
        <v>0</v>
      </c>
      <c r="I282" s="12">
        <f t="shared" si="4"/>
        <v>0</v>
      </c>
      <c r="J282" s="13" t="e">
        <f>I282 / J3</f>
        <v>#DIV/0!</v>
      </c>
    </row>
    <row r="283" spans="1:10" ht="26.1" customHeight="1" x14ac:dyDescent="0.2">
      <c r="A283" s="9" t="s">
        <v>713</v>
      </c>
      <c r="B283" s="9" t="s">
        <v>714</v>
      </c>
      <c r="C283" s="9" t="s">
        <v>18</v>
      </c>
      <c r="D283" s="9" t="s">
        <v>715</v>
      </c>
      <c r="E283" s="10" t="s">
        <v>84</v>
      </c>
      <c r="F283" s="11">
        <v>934.65</v>
      </c>
      <c r="G283" s="12"/>
      <c r="H283" s="12">
        <f>TRUNC(TRUNC(G283 * J4, 2) + G283, 2)</f>
        <v>0</v>
      </c>
      <c r="I283" s="12">
        <f t="shared" si="4"/>
        <v>0</v>
      </c>
      <c r="J283" s="13" t="e">
        <f>I283 / J3</f>
        <v>#DIV/0!</v>
      </c>
    </row>
    <row r="284" spans="1:10" ht="24" customHeight="1" x14ac:dyDescent="0.2">
      <c r="A284" s="9" t="s">
        <v>716</v>
      </c>
      <c r="B284" s="9" t="s">
        <v>717</v>
      </c>
      <c r="C284" s="9" t="s">
        <v>18</v>
      </c>
      <c r="D284" s="9" t="s">
        <v>718</v>
      </c>
      <c r="E284" s="10" t="s">
        <v>41</v>
      </c>
      <c r="F284" s="11">
        <v>64</v>
      </c>
      <c r="G284" s="12"/>
      <c r="H284" s="12">
        <f>TRUNC(TRUNC(G284 * J4, 2) + G284, 2)</f>
        <v>0</v>
      </c>
      <c r="I284" s="12">
        <f t="shared" si="4"/>
        <v>0</v>
      </c>
      <c r="J284" s="13" t="e">
        <f>I284 / J3</f>
        <v>#DIV/0!</v>
      </c>
    </row>
    <row r="285" spans="1:10" ht="26.1" customHeight="1" x14ac:dyDescent="0.2">
      <c r="A285" s="9" t="s">
        <v>719</v>
      </c>
      <c r="B285" s="9" t="s">
        <v>649</v>
      </c>
      <c r="C285" s="9" t="s">
        <v>18</v>
      </c>
      <c r="D285" s="9" t="s">
        <v>650</v>
      </c>
      <c r="E285" s="10" t="s">
        <v>84</v>
      </c>
      <c r="F285" s="11">
        <v>172</v>
      </c>
      <c r="G285" s="12"/>
      <c r="H285" s="12">
        <f>TRUNC(TRUNC(G285 * J4, 2) + G285, 2)</f>
        <v>0</v>
      </c>
      <c r="I285" s="12">
        <f t="shared" si="4"/>
        <v>0</v>
      </c>
      <c r="J285" s="13" t="e">
        <f>I285 / J3</f>
        <v>#DIV/0!</v>
      </c>
    </row>
    <row r="286" spans="1:10" ht="26.1" customHeight="1" x14ac:dyDescent="0.2">
      <c r="A286" s="9" t="s">
        <v>720</v>
      </c>
      <c r="B286" s="9" t="s">
        <v>721</v>
      </c>
      <c r="C286" s="9" t="s">
        <v>112</v>
      </c>
      <c r="D286" s="9" t="s">
        <v>722</v>
      </c>
      <c r="E286" s="10" t="s">
        <v>292</v>
      </c>
      <c r="F286" s="11">
        <v>50</v>
      </c>
      <c r="G286" s="12"/>
      <c r="H286" s="12">
        <f>TRUNC(TRUNC(G286 * J4, 2) + G286, 2)</f>
        <v>0</v>
      </c>
      <c r="I286" s="12">
        <f t="shared" si="4"/>
        <v>0</v>
      </c>
      <c r="J286" s="13" t="e">
        <f>I286 / J3</f>
        <v>#DIV/0!</v>
      </c>
    </row>
    <row r="287" spans="1:10" ht="39" customHeight="1" x14ac:dyDescent="0.2">
      <c r="A287" s="9" t="s">
        <v>723</v>
      </c>
      <c r="B287" s="9" t="s">
        <v>724</v>
      </c>
      <c r="C287" s="9" t="s">
        <v>562</v>
      </c>
      <c r="D287" s="9" t="s">
        <v>725</v>
      </c>
      <c r="E287" s="10" t="s">
        <v>41</v>
      </c>
      <c r="F287" s="11">
        <v>3</v>
      </c>
      <c r="G287" s="12"/>
      <c r="H287" s="12">
        <f>TRUNC(TRUNC(G287 * J4, 2) + G287, 2)</f>
        <v>0</v>
      </c>
      <c r="I287" s="12">
        <f t="shared" si="4"/>
        <v>0</v>
      </c>
      <c r="J287" s="13" t="e">
        <f>I287 / J3</f>
        <v>#DIV/0!</v>
      </c>
    </row>
    <row r="288" spans="1:10" ht="26.1" customHeight="1" x14ac:dyDescent="0.2">
      <c r="A288" s="9" t="s">
        <v>726</v>
      </c>
      <c r="B288" s="9" t="s">
        <v>727</v>
      </c>
      <c r="C288" s="9" t="s">
        <v>562</v>
      </c>
      <c r="D288" s="9" t="s">
        <v>728</v>
      </c>
      <c r="E288" s="10" t="s">
        <v>684</v>
      </c>
      <c r="F288" s="11">
        <v>10</v>
      </c>
      <c r="G288" s="12"/>
      <c r="H288" s="12">
        <f>TRUNC(TRUNC(G288 * J4, 2) + G288, 2)</f>
        <v>0</v>
      </c>
      <c r="I288" s="12">
        <f t="shared" si="4"/>
        <v>0</v>
      </c>
      <c r="J288" s="13" t="e">
        <f>I288 / J3</f>
        <v>#DIV/0!</v>
      </c>
    </row>
    <row r="289" spans="1:10" ht="26.1" customHeight="1" x14ac:dyDescent="0.2">
      <c r="A289" s="9" t="s">
        <v>729</v>
      </c>
      <c r="B289" s="9" t="s">
        <v>730</v>
      </c>
      <c r="C289" s="9" t="s">
        <v>562</v>
      </c>
      <c r="D289" s="9" t="s">
        <v>731</v>
      </c>
      <c r="E289" s="10" t="s">
        <v>41</v>
      </c>
      <c r="F289" s="11">
        <v>10</v>
      </c>
      <c r="G289" s="12"/>
      <c r="H289" s="12">
        <f>TRUNC(TRUNC(G289 * J4, 2) + G289, 2)</f>
        <v>0</v>
      </c>
      <c r="I289" s="12">
        <f t="shared" si="4"/>
        <v>0</v>
      </c>
      <c r="J289" s="13" t="e">
        <f>I289 / J3</f>
        <v>#DIV/0!</v>
      </c>
    </row>
    <row r="290" spans="1:10" ht="24" customHeight="1" x14ac:dyDescent="0.2">
      <c r="A290" s="4" t="s">
        <v>732</v>
      </c>
      <c r="B290" s="4" t="s">
        <v>13</v>
      </c>
      <c r="C290" s="4"/>
      <c r="D290" s="4" t="s">
        <v>733</v>
      </c>
      <c r="E290" s="5"/>
      <c r="F290" s="6">
        <v>1</v>
      </c>
      <c r="G290" s="6"/>
      <c r="H290" s="7">
        <f>I291 + I300</f>
        <v>0</v>
      </c>
      <c r="I290" s="7">
        <f t="shared" si="4"/>
        <v>0</v>
      </c>
      <c r="J290" s="8" t="e">
        <f>I290 / J3</f>
        <v>#DIV/0!</v>
      </c>
    </row>
    <row r="291" spans="1:10" ht="24" customHeight="1" x14ac:dyDescent="0.2">
      <c r="A291" s="4" t="s">
        <v>734</v>
      </c>
      <c r="B291" s="4" t="s">
        <v>13</v>
      </c>
      <c r="C291" s="4"/>
      <c r="D291" s="4" t="s">
        <v>14</v>
      </c>
      <c r="E291" s="5"/>
      <c r="F291" s="6">
        <v>1</v>
      </c>
      <c r="G291" s="6"/>
      <c r="H291" s="7">
        <f>I292 + I293 + I294 + I295 + I296 + I297 + I298 + I299</f>
        <v>0</v>
      </c>
      <c r="I291" s="7">
        <f t="shared" si="4"/>
        <v>0</v>
      </c>
      <c r="J291" s="8" t="e">
        <f>I291 / J3</f>
        <v>#DIV/0!</v>
      </c>
    </row>
    <row r="292" spans="1:10" ht="26.1" customHeight="1" x14ac:dyDescent="0.2">
      <c r="A292" s="9" t="s">
        <v>735</v>
      </c>
      <c r="B292" s="9" t="s">
        <v>736</v>
      </c>
      <c r="C292" s="9" t="s">
        <v>18</v>
      </c>
      <c r="D292" s="9" t="s">
        <v>737</v>
      </c>
      <c r="E292" s="10" t="s">
        <v>20</v>
      </c>
      <c r="F292" s="11">
        <v>355.26499999999999</v>
      </c>
      <c r="G292" s="12"/>
      <c r="H292" s="12">
        <f>TRUNC(TRUNC(G292 * J4, 2) + G292, 2)</f>
        <v>0</v>
      </c>
      <c r="I292" s="12">
        <f t="shared" si="4"/>
        <v>0</v>
      </c>
      <c r="J292" s="13" t="e">
        <f>I292 / J3</f>
        <v>#DIV/0!</v>
      </c>
    </row>
    <row r="293" spans="1:10" ht="26.1" customHeight="1" x14ac:dyDescent="0.2">
      <c r="A293" s="9" t="s">
        <v>738</v>
      </c>
      <c r="B293" s="9" t="s">
        <v>32</v>
      </c>
      <c r="C293" s="9" t="s">
        <v>18</v>
      </c>
      <c r="D293" s="9" t="s">
        <v>33</v>
      </c>
      <c r="E293" s="10" t="s">
        <v>34</v>
      </c>
      <c r="F293" s="11">
        <v>0.88600000000000001</v>
      </c>
      <c r="G293" s="12"/>
      <c r="H293" s="12">
        <f>TRUNC(TRUNC(G293 * J4, 2) + G293, 2)</f>
        <v>0</v>
      </c>
      <c r="I293" s="12">
        <f t="shared" si="4"/>
        <v>0</v>
      </c>
      <c r="J293" s="13" t="e">
        <f>I293 / J3</f>
        <v>#DIV/0!</v>
      </c>
    </row>
    <row r="294" spans="1:10" ht="39" customHeight="1" x14ac:dyDescent="0.2">
      <c r="A294" s="9" t="s">
        <v>739</v>
      </c>
      <c r="B294" s="9" t="s">
        <v>166</v>
      </c>
      <c r="C294" s="9" t="s">
        <v>18</v>
      </c>
      <c r="D294" s="9" t="s">
        <v>740</v>
      </c>
      <c r="E294" s="10" t="s">
        <v>20</v>
      </c>
      <c r="F294" s="11">
        <v>324</v>
      </c>
      <c r="G294" s="12"/>
      <c r="H294" s="12">
        <f>TRUNC(TRUNC(G294 * J4, 2) + G294, 2)</f>
        <v>0</v>
      </c>
      <c r="I294" s="12">
        <f t="shared" si="4"/>
        <v>0</v>
      </c>
      <c r="J294" s="13" t="e">
        <f>I294 / J3</f>
        <v>#DIV/0!</v>
      </c>
    </row>
    <row r="295" spans="1:10" ht="39" customHeight="1" x14ac:dyDescent="0.2">
      <c r="A295" s="9" t="s">
        <v>741</v>
      </c>
      <c r="B295" s="9" t="s">
        <v>51</v>
      </c>
      <c r="C295" s="9" t="s">
        <v>18</v>
      </c>
      <c r="D295" s="9" t="s">
        <v>742</v>
      </c>
      <c r="E295" s="10" t="s">
        <v>20</v>
      </c>
      <c r="F295" s="11">
        <v>26.164000000000001</v>
      </c>
      <c r="G295" s="12"/>
      <c r="H295" s="12">
        <f>TRUNC(TRUNC(G295 * J4, 2) + G295, 2)</f>
        <v>0</v>
      </c>
      <c r="I295" s="12">
        <f t="shared" si="4"/>
        <v>0</v>
      </c>
      <c r="J295" s="13" t="e">
        <f>I295 / J3</f>
        <v>#DIV/0!</v>
      </c>
    </row>
    <row r="296" spans="1:10" ht="24" customHeight="1" x14ac:dyDescent="0.2">
      <c r="A296" s="9" t="s">
        <v>743</v>
      </c>
      <c r="B296" s="9" t="s">
        <v>54</v>
      </c>
      <c r="C296" s="9" t="s">
        <v>18</v>
      </c>
      <c r="D296" s="9" t="s">
        <v>55</v>
      </c>
      <c r="E296" s="10" t="s">
        <v>20</v>
      </c>
      <c r="F296" s="11">
        <v>567.31299999999999</v>
      </c>
      <c r="G296" s="12"/>
      <c r="H296" s="12">
        <f>TRUNC(TRUNC(G296 * J4, 2) + G296, 2)</f>
        <v>0</v>
      </c>
      <c r="I296" s="12">
        <f t="shared" si="4"/>
        <v>0</v>
      </c>
      <c r="J296" s="13" t="e">
        <f>I296 / J3</f>
        <v>#DIV/0!</v>
      </c>
    </row>
    <row r="297" spans="1:10" ht="24" customHeight="1" x14ac:dyDescent="0.2">
      <c r="A297" s="9" t="s">
        <v>744</v>
      </c>
      <c r="B297" s="9" t="s">
        <v>57</v>
      </c>
      <c r="C297" s="9" t="s">
        <v>18</v>
      </c>
      <c r="D297" s="9" t="s">
        <v>58</v>
      </c>
      <c r="E297" s="10" t="s">
        <v>20</v>
      </c>
      <c r="F297" s="11">
        <v>567.31299999999999</v>
      </c>
      <c r="G297" s="12"/>
      <c r="H297" s="12">
        <f>TRUNC(TRUNC(G297 * J4, 2) + G297, 2)</f>
        <v>0</v>
      </c>
      <c r="I297" s="12">
        <f t="shared" si="4"/>
        <v>0</v>
      </c>
      <c r="J297" s="13" t="e">
        <f>I297 / J3</f>
        <v>#DIV/0!</v>
      </c>
    </row>
    <row r="298" spans="1:10" ht="39" customHeight="1" x14ac:dyDescent="0.2">
      <c r="A298" s="9" t="s">
        <v>745</v>
      </c>
      <c r="B298" s="9" t="s">
        <v>359</v>
      </c>
      <c r="C298" s="9" t="s">
        <v>18</v>
      </c>
      <c r="D298" s="9" t="s">
        <v>746</v>
      </c>
      <c r="E298" s="10" t="s">
        <v>20</v>
      </c>
      <c r="F298" s="11">
        <v>17.55</v>
      </c>
      <c r="G298" s="12"/>
      <c r="H298" s="12">
        <f>TRUNC(TRUNC(G298 * J4, 2) + G298, 2)</f>
        <v>0</v>
      </c>
      <c r="I298" s="12">
        <f t="shared" si="4"/>
        <v>0</v>
      </c>
      <c r="J298" s="13" t="e">
        <f>I298 / J3</f>
        <v>#DIV/0!</v>
      </c>
    </row>
    <row r="299" spans="1:10" ht="39" customHeight="1" x14ac:dyDescent="0.2">
      <c r="A299" s="9" t="s">
        <v>747</v>
      </c>
      <c r="B299" s="9" t="s">
        <v>43</v>
      </c>
      <c r="C299" s="9" t="s">
        <v>18</v>
      </c>
      <c r="D299" s="9" t="s">
        <v>44</v>
      </c>
      <c r="E299" s="10" t="s">
        <v>34</v>
      </c>
      <c r="F299" s="11">
        <v>7.9912000000000001</v>
      </c>
      <c r="G299" s="12"/>
      <c r="H299" s="12">
        <f>TRUNC(TRUNC(G299 * J4, 2) + G299, 2)</f>
        <v>0</v>
      </c>
      <c r="I299" s="12">
        <f t="shared" si="4"/>
        <v>0</v>
      </c>
      <c r="J299" s="13" t="e">
        <f>I299 / J3</f>
        <v>#DIV/0!</v>
      </c>
    </row>
    <row r="300" spans="1:10" ht="24" customHeight="1" x14ac:dyDescent="0.2">
      <c r="A300" s="4" t="s">
        <v>748</v>
      </c>
      <c r="B300" s="4" t="s">
        <v>13</v>
      </c>
      <c r="C300" s="4"/>
      <c r="D300" s="4" t="s">
        <v>749</v>
      </c>
      <c r="E300" s="5"/>
      <c r="F300" s="6">
        <v>1</v>
      </c>
      <c r="G300" s="6"/>
      <c r="H300" s="7">
        <f>I301 + I302 + I303 + I304</f>
        <v>0</v>
      </c>
      <c r="I300" s="7">
        <f t="shared" si="4"/>
        <v>0</v>
      </c>
      <c r="J300" s="8" t="e">
        <f>I300 / J3</f>
        <v>#DIV/0!</v>
      </c>
    </row>
    <row r="301" spans="1:10" ht="39" customHeight="1" x14ac:dyDescent="0.2">
      <c r="A301" s="9" t="s">
        <v>750</v>
      </c>
      <c r="B301" s="9" t="s">
        <v>751</v>
      </c>
      <c r="C301" s="9" t="s">
        <v>562</v>
      </c>
      <c r="D301" s="9" t="s">
        <v>752</v>
      </c>
      <c r="E301" s="10" t="s">
        <v>20</v>
      </c>
      <c r="F301" s="11">
        <v>146.88</v>
      </c>
      <c r="G301" s="12"/>
      <c r="H301" s="12">
        <f>TRUNC(TRUNC(G301 * J4, 2) + G301, 2)</f>
        <v>0</v>
      </c>
      <c r="I301" s="12">
        <f t="shared" si="4"/>
        <v>0</v>
      </c>
      <c r="J301" s="13" t="e">
        <f>I301 / J3</f>
        <v>#DIV/0!</v>
      </c>
    </row>
    <row r="302" spans="1:10" ht="26.1" customHeight="1" x14ac:dyDescent="0.2">
      <c r="A302" s="9" t="s">
        <v>753</v>
      </c>
      <c r="B302" s="9" t="s">
        <v>754</v>
      </c>
      <c r="C302" s="9" t="s">
        <v>112</v>
      </c>
      <c r="D302" s="9" t="s">
        <v>755</v>
      </c>
      <c r="E302" s="10" t="s">
        <v>20</v>
      </c>
      <c r="F302" s="11">
        <v>420.25</v>
      </c>
      <c r="G302" s="12"/>
      <c r="H302" s="12">
        <f>TRUNC(TRUNC(G302 * J4, 2) + G302, 2)</f>
        <v>0</v>
      </c>
      <c r="I302" s="12">
        <f t="shared" si="4"/>
        <v>0</v>
      </c>
      <c r="J302" s="13" t="e">
        <f>I302 / J3</f>
        <v>#DIV/0!</v>
      </c>
    </row>
    <row r="303" spans="1:10" ht="24" customHeight="1" x14ac:dyDescent="0.2">
      <c r="A303" s="9" t="s">
        <v>756</v>
      </c>
      <c r="B303" s="9" t="s">
        <v>757</v>
      </c>
      <c r="C303" s="9" t="s">
        <v>18</v>
      </c>
      <c r="D303" s="9" t="s">
        <v>758</v>
      </c>
      <c r="E303" s="10" t="s">
        <v>20</v>
      </c>
      <c r="F303" s="11">
        <v>567.13319999999999</v>
      </c>
      <c r="G303" s="12"/>
      <c r="H303" s="12">
        <f>TRUNC(TRUNC(G303 * J4, 2) + G303, 2)</f>
        <v>0</v>
      </c>
      <c r="I303" s="12">
        <f t="shared" si="4"/>
        <v>0</v>
      </c>
      <c r="J303" s="13" t="e">
        <f>I303 / J3</f>
        <v>#DIV/0!</v>
      </c>
    </row>
    <row r="304" spans="1:10" ht="39" customHeight="1" x14ac:dyDescent="0.2">
      <c r="A304" s="9" t="s">
        <v>759</v>
      </c>
      <c r="B304" s="9" t="s">
        <v>760</v>
      </c>
      <c r="C304" s="9" t="s">
        <v>23</v>
      </c>
      <c r="D304" s="9" t="s">
        <v>761</v>
      </c>
      <c r="E304" s="10" t="s">
        <v>20</v>
      </c>
      <c r="F304" s="11">
        <v>330.62259999999998</v>
      </c>
      <c r="G304" s="12"/>
      <c r="H304" s="12">
        <f>TRUNC(TRUNC(G304 * J4, 2) + G304, 2)</f>
        <v>0</v>
      </c>
      <c r="I304" s="12">
        <f t="shared" si="4"/>
        <v>0</v>
      </c>
      <c r="J304" s="13" t="e">
        <f>I304 / J3</f>
        <v>#DIV/0!</v>
      </c>
    </row>
    <row r="305" spans="1:10" ht="24" customHeight="1" x14ac:dyDescent="0.2">
      <c r="A305" s="4" t="s">
        <v>762</v>
      </c>
      <c r="B305" s="4" t="s">
        <v>13</v>
      </c>
      <c r="C305" s="4"/>
      <c r="D305" s="4" t="s">
        <v>763</v>
      </c>
      <c r="E305" s="5"/>
      <c r="F305" s="6">
        <v>1</v>
      </c>
      <c r="G305" s="6"/>
      <c r="H305" s="7">
        <f>I306 + I312 + I316 + I319</f>
        <v>0</v>
      </c>
      <c r="I305" s="7">
        <f t="shared" si="4"/>
        <v>0</v>
      </c>
      <c r="J305" s="8" t="e">
        <f>I305 / J3</f>
        <v>#DIV/0!</v>
      </c>
    </row>
    <row r="306" spans="1:10" ht="24" customHeight="1" x14ac:dyDescent="0.2">
      <c r="A306" s="4" t="s">
        <v>764</v>
      </c>
      <c r="B306" s="4" t="s">
        <v>13</v>
      </c>
      <c r="C306" s="4"/>
      <c r="D306" s="4" t="s">
        <v>14</v>
      </c>
      <c r="E306" s="5"/>
      <c r="F306" s="6">
        <v>1</v>
      </c>
      <c r="G306" s="6"/>
      <c r="H306" s="7">
        <f>I307 + I308 + I309 + I310 + I311</f>
        <v>0</v>
      </c>
      <c r="I306" s="7">
        <f t="shared" si="4"/>
        <v>0</v>
      </c>
      <c r="J306" s="8" t="e">
        <f>I306 / J3</f>
        <v>#DIV/0!</v>
      </c>
    </row>
    <row r="307" spans="1:10" ht="24" customHeight="1" x14ac:dyDescent="0.2">
      <c r="A307" s="9" t="s">
        <v>765</v>
      </c>
      <c r="B307" s="9" t="s">
        <v>766</v>
      </c>
      <c r="C307" s="9" t="s">
        <v>18</v>
      </c>
      <c r="D307" s="9" t="s">
        <v>767</v>
      </c>
      <c r="E307" s="10" t="s">
        <v>20</v>
      </c>
      <c r="F307" s="11">
        <v>315.33</v>
      </c>
      <c r="G307" s="12"/>
      <c r="H307" s="12">
        <f>TRUNC(TRUNC(G307 * J4, 2) + G307, 2)</f>
        <v>0</v>
      </c>
      <c r="I307" s="12">
        <f t="shared" si="4"/>
        <v>0</v>
      </c>
      <c r="J307" s="13" t="e">
        <f>I307 / J3</f>
        <v>#DIV/0!</v>
      </c>
    </row>
    <row r="308" spans="1:10" ht="26.1" customHeight="1" x14ac:dyDescent="0.2">
      <c r="A308" s="9" t="s">
        <v>768</v>
      </c>
      <c r="B308" s="9" t="s">
        <v>769</v>
      </c>
      <c r="C308" s="9" t="s">
        <v>112</v>
      </c>
      <c r="D308" s="9" t="s">
        <v>770</v>
      </c>
      <c r="E308" s="10" t="s">
        <v>20</v>
      </c>
      <c r="F308" s="11">
        <v>1.2</v>
      </c>
      <c r="G308" s="12"/>
      <c r="H308" s="12">
        <f>TRUNC(TRUNC(G308 * J4, 2) + G308, 2)</f>
        <v>0</v>
      </c>
      <c r="I308" s="12">
        <f t="shared" si="4"/>
        <v>0</v>
      </c>
      <c r="J308" s="13" t="e">
        <f>I308 / J3</f>
        <v>#DIV/0!</v>
      </c>
    </row>
    <row r="309" spans="1:10" ht="39" customHeight="1" x14ac:dyDescent="0.2">
      <c r="A309" s="9" t="s">
        <v>771</v>
      </c>
      <c r="B309" s="9" t="s">
        <v>43</v>
      </c>
      <c r="C309" s="9" t="s">
        <v>18</v>
      </c>
      <c r="D309" s="9" t="s">
        <v>44</v>
      </c>
      <c r="E309" s="10" t="s">
        <v>34</v>
      </c>
      <c r="F309" s="11">
        <v>15.766500000000001</v>
      </c>
      <c r="G309" s="12"/>
      <c r="H309" s="12">
        <f>TRUNC(TRUNC(G309 * J4, 2) + G309, 2)</f>
        <v>0</v>
      </c>
      <c r="I309" s="12">
        <f t="shared" si="4"/>
        <v>0</v>
      </c>
      <c r="J309" s="13" t="e">
        <f>I309 / J3</f>
        <v>#DIV/0!</v>
      </c>
    </row>
    <row r="310" spans="1:10" ht="24" customHeight="1" x14ac:dyDescent="0.2">
      <c r="A310" s="9" t="s">
        <v>772</v>
      </c>
      <c r="B310" s="9" t="s">
        <v>773</v>
      </c>
      <c r="C310" s="9" t="s">
        <v>18</v>
      </c>
      <c r="D310" s="9" t="s">
        <v>774</v>
      </c>
      <c r="E310" s="10" t="s">
        <v>34</v>
      </c>
      <c r="F310" s="11">
        <v>12.613200000000001</v>
      </c>
      <c r="G310" s="12"/>
      <c r="H310" s="12">
        <f>TRUNC(TRUNC(G310 * J4, 2) + G310, 2)</f>
        <v>0</v>
      </c>
      <c r="I310" s="12">
        <f t="shared" si="4"/>
        <v>0</v>
      </c>
      <c r="J310" s="13" t="e">
        <f>I310 / J3</f>
        <v>#DIV/0!</v>
      </c>
    </row>
    <row r="311" spans="1:10" ht="39" customHeight="1" x14ac:dyDescent="0.2">
      <c r="A311" s="9" t="s">
        <v>775</v>
      </c>
      <c r="B311" s="9" t="s">
        <v>166</v>
      </c>
      <c r="C311" s="9" t="s">
        <v>18</v>
      </c>
      <c r="D311" s="9" t="s">
        <v>776</v>
      </c>
      <c r="E311" s="10" t="s">
        <v>20</v>
      </c>
      <c r="F311" s="11">
        <v>36.56</v>
      </c>
      <c r="G311" s="12"/>
      <c r="H311" s="12">
        <f>TRUNC(TRUNC(G311 * J4, 2) + G311, 2)</f>
        <v>0</v>
      </c>
      <c r="I311" s="12">
        <f t="shared" si="4"/>
        <v>0</v>
      </c>
      <c r="J311" s="13" t="e">
        <f>I311 / J3</f>
        <v>#DIV/0!</v>
      </c>
    </row>
    <row r="312" spans="1:10" ht="24" customHeight="1" x14ac:dyDescent="0.2">
      <c r="A312" s="4" t="s">
        <v>777</v>
      </c>
      <c r="B312" s="4" t="s">
        <v>13</v>
      </c>
      <c r="C312" s="4"/>
      <c r="D312" s="4" t="s">
        <v>778</v>
      </c>
      <c r="E312" s="5"/>
      <c r="F312" s="6">
        <v>1</v>
      </c>
      <c r="G312" s="6"/>
      <c r="H312" s="7">
        <f>I313 + I314 + I315</f>
        <v>0</v>
      </c>
      <c r="I312" s="7">
        <f t="shared" si="4"/>
        <v>0</v>
      </c>
      <c r="J312" s="8" t="e">
        <f>I312 / J3</f>
        <v>#DIV/0!</v>
      </c>
    </row>
    <row r="313" spans="1:10" ht="51.95" customHeight="1" x14ac:dyDescent="0.2">
      <c r="A313" s="9" t="s">
        <v>779</v>
      </c>
      <c r="B313" s="9" t="s">
        <v>780</v>
      </c>
      <c r="C313" s="9" t="s">
        <v>23</v>
      </c>
      <c r="D313" s="9" t="s">
        <v>781</v>
      </c>
      <c r="E313" s="10" t="s">
        <v>20</v>
      </c>
      <c r="F313" s="11">
        <v>367.41</v>
      </c>
      <c r="G313" s="12"/>
      <c r="H313" s="12">
        <f>TRUNC(TRUNC(G313 * J4, 2) + G313, 2)</f>
        <v>0</v>
      </c>
      <c r="I313" s="12">
        <f t="shared" si="4"/>
        <v>0</v>
      </c>
      <c r="J313" s="13" t="e">
        <f>I313 / J3</f>
        <v>#DIV/0!</v>
      </c>
    </row>
    <row r="314" spans="1:10" ht="65.099999999999994" customHeight="1" x14ac:dyDescent="0.2">
      <c r="A314" s="9" t="s">
        <v>782</v>
      </c>
      <c r="B314" s="9" t="s">
        <v>783</v>
      </c>
      <c r="C314" s="9" t="s">
        <v>18</v>
      </c>
      <c r="D314" s="9" t="s">
        <v>784</v>
      </c>
      <c r="E314" s="10" t="s">
        <v>84</v>
      </c>
      <c r="F314" s="11">
        <v>221.18</v>
      </c>
      <c r="G314" s="12"/>
      <c r="H314" s="12">
        <f>TRUNC(TRUNC(G314 * J4, 2) + G314, 2)</f>
        <v>0</v>
      </c>
      <c r="I314" s="12">
        <f t="shared" si="4"/>
        <v>0</v>
      </c>
      <c r="J314" s="13" t="e">
        <f>I314 / J3</f>
        <v>#DIV/0!</v>
      </c>
    </row>
    <row r="315" spans="1:10" ht="51.95" customHeight="1" x14ac:dyDescent="0.2">
      <c r="A315" s="9" t="s">
        <v>785</v>
      </c>
      <c r="B315" s="9" t="s">
        <v>786</v>
      </c>
      <c r="C315" s="9" t="s">
        <v>18</v>
      </c>
      <c r="D315" s="9" t="s">
        <v>787</v>
      </c>
      <c r="E315" s="10" t="s">
        <v>20</v>
      </c>
      <c r="F315" s="11">
        <v>9.7200000000000006</v>
      </c>
      <c r="G315" s="12"/>
      <c r="H315" s="12">
        <f>TRUNC(TRUNC(G315 * J4, 2) + G315, 2)</f>
        <v>0</v>
      </c>
      <c r="I315" s="12">
        <f t="shared" si="4"/>
        <v>0</v>
      </c>
      <c r="J315" s="13" t="e">
        <f>I315 / J3</f>
        <v>#DIV/0!</v>
      </c>
    </row>
    <row r="316" spans="1:10" ht="24" customHeight="1" x14ac:dyDescent="0.2">
      <c r="A316" s="4" t="s">
        <v>788</v>
      </c>
      <c r="B316" s="4" t="s">
        <v>13</v>
      </c>
      <c r="C316" s="4"/>
      <c r="D316" s="4" t="s">
        <v>789</v>
      </c>
      <c r="E316" s="5"/>
      <c r="F316" s="6">
        <v>1</v>
      </c>
      <c r="G316" s="6"/>
      <c r="H316" s="7">
        <f>I317 + I318</f>
        <v>0</v>
      </c>
      <c r="I316" s="7">
        <f t="shared" si="4"/>
        <v>0</v>
      </c>
      <c r="J316" s="8" t="e">
        <f>I316 / J3</f>
        <v>#DIV/0!</v>
      </c>
    </row>
    <row r="317" spans="1:10" ht="26.1" customHeight="1" x14ac:dyDescent="0.2">
      <c r="A317" s="9" t="s">
        <v>790</v>
      </c>
      <c r="B317" s="9" t="s">
        <v>791</v>
      </c>
      <c r="C317" s="9" t="s">
        <v>18</v>
      </c>
      <c r="D317" s="9" t="s">
        <v>792</v>
      </c>
      <c r="E317" s="10" t="s">
        <v>84</v>
      </c>
      <c r="F317" s="11">
        <v>41.15</v>
      </c>
      <c r="G317" s="12"/>
      <c r="H317" s="12">
        <f>TRUNC(TRUNC(G317 * J4, 2) + G317, 2)</f>
        <v>0</v>
      </c>
      <c r="I317" s="12">
        <f t="shared" si="4"/>
        <v>0</v>
      </c>
      <c r="J317" s="13" t="e">
        <f>I317 / J3</f>
        <v>#DIV/0!</v>
      </c>
    </row>
    <row r="318" spans="1:10" ht="26.1" customHeight="1" x14ac:dyDescent="0.2">
      <c r="A318" s="9" t="s">
        <v>793</v>
      </c>
      <c r="B318" s="9" t="s">
        <v>794</v>
      </c>
      <c r="C318" s="9" t="s">
        <v>18</v>
      </c>
      <c r="D318" s="9" t="s">
        <v>795</v>
      </c>
      <c r="E318" s="10" t="s">
        <v>84</v>
      </c>
      <c r="F318" s="11">
        <v>2.7</v>
      </c>
      <c r="G318" s="12"/>
      <c r="H318" s="12">
        <f>TRUNC(TRUNC(G318 * J4, 2) + G318, 2)</f>
        <v>0</v>
      </c>
      <c r="I318" s="12">
        <f t="shared" si="4"/>
        <v>0</v>
      </c>
      <c r="J318" s="13" t="e">
        <f>I318 / J3</f>
        <v>#DIV/0!</v>
      </c>
    </row>
    <row r="319" spans="1:10" ht="24" customHeight="1" x14ac:dyDescent="0.2">
      <c r="A319" s="4" t="s">
        <v>796</v>
      </c>
      <c r="B319" s="4" t="s">
        <v>13</v>
      </c>
      <c r="C319" s="4"/>
      <c r="D319" s="4" t="s">
        <v>797</v>
      </c>
      <c r="E319" s="5"/>
      <c r="F319" s="6">
        <v>1</v>
      </c>
      <c r="G319" s="6"/>
      <c r="H319" s="7">
        <f>I320 + I321 + I322 + I323</f>
        <v>0</v>
      </c>
      <c r="I319" s="7">
        <f t="shared" si="4"/>
        <v>0</v>
      </c>
      <c r="J319" s="8" t="e">
        <f>I319 / J3</f>
        <v>#DIV/0!</v>
      </c>
    </row>
    <row r="320" spans="1:10" ht="26.1" customHeight="1" x14ac:dyDescent="0.2">
      <c r="A320" s="9" t="s">
        <v>798</v>
      </c>
      <c r="B320" s="9" t="s">
        <v>799</v>
      </c>
      <c r="C320" s="9" t="s">
        <v>18</v>
      </c>
      <c r="D320" s="9" t="s">
        <v>800</v>
      </c>
      <c r="E320" s="10" t="s">
        <v>20</v>
      </c>
      <c r="F320" s="11">
        <v>11.08</v>
      </c>
      <c r="G320" s="12"/>
      <c r="H320" s="12">
        <f>TRUNC(TRUNC(G320 * J4, 2) + G320, 2)</f>
        <v>0</v>
      </c>
      <c r="I320" s="12">
        <f t="shared" si="4"/>
        <v>0</v>
      </c>
      <c r="J320" s="13" t="e">
        <f>I320 / J3</f>
        <v>#DIV/0!</v>
      </c>
    </row>
    <row r="321" spans="1:10" ht="26.1" customHeight="1" x14ac:dyDescent="0.2">
      <c r="A321" s="9" t="s">
        <v>801</v>
      </c>
      <c r="B321" s="9" t="s">
        <v>802</v>
      </c>
      <c r="C321" s="9" t="s">
        <v>18</v>
      </c>
      <c r="D321" s="9" t="s">
        <v>803</v>
      </c>
      <c r="E321" s="10" t="s">
        <v>41</v>
      </c>
      <c r="F321" s="11">
        <v>4</v>
      </c>
      <c r="G321" s="12"/>
      <c r="H321" s="12">
        <f>TRUNC(TRUNC(G321 * J4, 2) + G321, 2)</f>
        <v>0</v>
      </c>
      <c r="I321" s="12">
        <f t="shared" si="4"/>
        <v>0</v>
      </c>
      <c r="J321" s="13" t="e">
        <f>I321 / J3</f>
        <v>#DIV/0!</v>
      </c>
    </row>
    <row r="322" spans="1:10" ht="26.1" customHeight="1" x14ac:dyDescent="0.2">
      <c r="A322" s="9" t="s">
        <v>804</v>
      </c>
      <c r="B322" s="9" t="s">
        <v>805</v>
      </c>
      <c r="C322" s="9" t="s">
        <v>271</v>
      </c>
      <c r="D322" s="9" t="s">
        <v>806</v>
      </c>
      <c r="E322" s="10" t="s">
        <v>150</v>
      </c>
      <c r="F322" s="11">
        <v>3.6</v>
      </c>
      <c r="G322" s="12"/>
      <c r="H322" s="12">
        <f>TRUNC(TRUNC(G322 * J4, 2) + G322, 2)</f>
        <v>0</v>
      </c>
      <c r="I322" s="12">
        <f t="shared" si="4"/>
        <v>0</v>
      </c>
      <c r="J322" s="13" t="e">
        <f>I322 / J3</f>
        <v>#DIV/0!</v>
      </c>
    </row>
    <row r="323" spans="1:10" ht="26.1" customHeight="1" x14ac:dyDescent="0.2">
      <c r="A323" s="9" t="s">
        <v>807</v>
      </c>
      <c r="B323" s="9" t="s">
        <v>808</v>
      </c>
      <c r="C323" s="9" t="s">
        <v>148</v>
      </c>
      <c r="D323" s="9" t="s">
        <v>809</v>
      </c>
      <c r="E323" s="10" t="s">
        <v>20</v>
      </c>
      <c r="F323" s="11">
        <v>1</v>
      </c>
      <c r="G323" s="12"/>
      <c r="H323" s="12">
        <f>TRUNC(TRUNC(G323 * J4, 2) + G323, 2)</f>
        <v>0</v>
      </c>
      <c r="I323" s="12">
        <f t="shared" si="4"/>
        <v>0</v>
      </c>
      <c r="J323" s="13" t="e">
        <f>I323 / J3</f>
        <v>#DIV/0!</v>
      </c>
    </row>
    <row r="324" spans="1:10" ht="24" customHeight="1" x14ac:dyDescent="0.2">
      <c r="A324" s="4" t="s">
        <v>810</v>
      </c>
      <c r="B324" s="4" t="s">
        <v>13</v>
      </c>
      <c r="C324" s="4"/>
      <c r="D324" s="4" t="s">
        <v>811</v>
      </c>
      <c r="E324" s="5"/>
      <c r="F324" s="6">
        <v>1</v>
      </c>
      <c r="G324" s="6"/>
      <c r="H324" s="7">
        <f>I325 + I330 + I333</f>
        <v>0</v>
      </c>
      <c r="I324" s="7">
        <f t="shared" si="4"/>
        <v>0</v>
      </c>
      <c r="J324" s="8" t="e">
        <f>I324 / J3</f>
        <v>#DIV/0!</v>
      </c>
    </row>
    <row r="325" spans="1:10" ht="24" customHeight="1" x14ac:dyDescent="0.2">
      <c r="A325" s="4" t="s">
        <v>812</v>
      </c>
      <c r="B325" s="4" t="s">
        <v>13</v>
      </c>
      <c r="C325" s="4"/>
      <c r="D325" s="4" t="s">
        <v>14</v>
      </c>
      <c r="E325" s="5"/>
      <c r="F325" s="6">
        <v>1</v>
      </c>
      <c r="G325" s="6"/>
      <c r="H325" s="7">
        <f>I326 + I327 + I328 + I329</f>
        <v>0</v>
      </c>
      <c r="I325" s="7">
        <f t="shared" si="4"/>
        <v>0</v>
      </c>
      <c r="J325" s="8" t="e">
        <f>I325 / J3</f>
        <v>#DIV/0!</v>
      </c>
    </row>
    <row r="326" spans="1:10" ht="26.1" customHeight="1" x14ac:dyDescent="0.2">
      <c r="A326" s="9" t="s">
        <v>813</v>
      </c>
      <c r="B326" s="9" t="s">
        <v>814</v>
      </c>
      <c r="C326" s="9" t="s">
        <v>18</v>
      </c>
      <c r="D326" s="9" t="s">
        <v>815</v>
      </c>
      <c r="E326" s="10" t="s">
        <v>20</v>
      </c>
      <c r="F326" s="11">
        <v>4.5</v>
      </c>
      <c r="G326" s="12"/>
      <c r="H326" s="12">
        <f>TRUNC(TRUNC(G326 * J4, 2) + G326, 2)</f>
        <v>0</v>
      </c>
      <c r="I326" s="12">
        <f t="shared" ref="I326:I389" si="5">TRUNC(F326 * H326,2)</f>
        <v>0</v>
      </c>
      <c r="J326" s="13" t="e">
        <f>I326 / J3</f>
        <v>#DIV/0!</v>
      </c>
    </row>
    <row r="327" spans="1:10" ht="39" customHeight="1" x14ac:dyDescent="0.2">
      <c r="A327" s="9" t="s">
        <v>816</v>
      </c>
      <c r="B327" s="9" t="s">
        <v>817</v>
      </c>
      <c r="C327" s="9" t="s">
        <v>271</v>
      </c>
      <c r="D327" s="9" t="s">
        <v>818</v>
      </c>
      <c r="E327" s="10" t="s">
        <v>20</v>
      </c>
      <c r="F327" s="11">
        <v>57.65</v>
      </c>
      <c r="G327" s="12"/>
      <c r="H327" s="12">
        <f>TRUNC(TRUNC(G327 * J4, 2) + G327, 2)</f>
        <v>0</v>
      </c>
      <c r="I327" s="12">
        <f t="shared" si="5"/>
        <v>0</v>
      </c>
      <c r="J327" s="13" t="e">
        <f>I327 / J3</f>
        <v>#DIV/0!</v>
      </c>
    </row>
    <row r="328" spans="1:10" ht="26.1" customHeight="1" x14ac:dyDescent="0.2">
      <c r="A328" s="9" t="s">
        <v>819</v>
      </c>
      <c r="B328" s="9" t="s">
        <v>820</v>
      </c>
      <c r="C328" s="9" t="s">
        <v>18</v>
      </c>
      <c r="D328" s="9" t="s">
        <v>821</v>
      </c>
      <c r="E328" s="10" t="s">
        <v>34</v>
      </c>
      <c r="F328" s="11">
        <v>7.4043999999999999</v>
      </c>
      <c r="G328" s="12"/>
      <c r="H328" s="12">
        <f>TRUNC(TRUNC(G328 * J4, 2) + G328, 2)</f>
        <v>0</v>
      </c>
      <c r="I328" s="12">
        <f t="shared" si="5"/>
        <v>0</v>
      </c>
      <c r="J328" s="13" t="e">
        <f>I328 / J3</f>
        <v>#DIV/0!</v>
      </c>
    </row>
    <row r="329" spans="1:10" ht="39" customHeight="1" x14ac:dyDescent="0.2">
      <c r="A329" s="9" t="s">
        <v>822</v>
      </c>
      <c r="B329" s="9" t="s">
        <v>43</v>
      </c>
      <c r="C329" s="9" t="s">
        <v>18</v>
      </c>
      <c r="D329" s="9" t="s">
        <v>44</v>
      </c>
      <c r="E329" s="10" t="s">
        <v>34</v>
      </c>
      <c r="F329" s="11">
        <v>7.625</v>
      </c>
      <c r="G329" s="12"/>
      <c r="H329" s="12">
        <f>TRUNC(TRUNC(G329 * J4, 2) + G329, 2)</f>
        <v>0</v>
      </c>
      <c r="I329" s="12">
        <f t="shared" si="5"/>
        <v>0</v>
      </c>
      <c r="J329" s="13" t="e">
        <f>I329 / J3</f>
        <v>#DIV/0!</v>
      </c>
    </row>
    <row r="330" spans="1:10" ht="24" customHeight="1" x14ac:dyDescent="0.2">
      <c r="A330" s="4" t="s">
        <v>823</v>
      </c>
      <c r="B330" s="4" t="s">
        <v>13</v>
      </c>
      <c r="C330" s="4"/>
      <c r="D330" s="4" t="s">
        <v>824</v>
      </c>
      <c r="E330" s="5"/>
      <c r="F330" s="6">
        <v>1</v>
      </c>
      <c r="G330" s="6"/>
      <c r="H330" s="7">
        <f>I331 + I332</f>
        <v>0</v>
      </c>
      <c r="I330" s="7">
        <f t="shared" si="5"/>
        <v>0</v>
      </c>
      <c r="J330" s="8" t="e">
        <f>I330 / J3</f>
        <v>#DIV/0!</v>
      </c>
    </row>
    <row r="331" spans="1:10" ht="26.1" customHeight="1" x14ac:dyDescent="0.2">
      <c r="A331" s="9" t="s">
        <v>825</v>
      </c>
      <c r="B331" s="9" t="s">
        <v>826</v>
      </c>
      <c r="C331" s="9" t="s">
        <v>18</v>
      </c>
      <c r="D331" s="9" t="s">
        <v>827</v>
      </c>
      <c r="E331" s="10" t="s">
        <v>20</v>
      </c>
      <c r="F331" s="11">
        <v>195.23</v>
      </c>
      <c r="G331" s="12"/>
      <c r="H331" s="12">
        <f>TRUNC(TRUNC(G331 * J4, 2) + G331, 2)</f>
        <v>0</v>
      </c>
      <c r="I331" s="12">
        <f t="shared" si="5"/>
        <v>0</v>
      </c>
      <c r="J331" s="13" t="e">
        <f>I331 / J3</f>
        <v>#DIV/0!</v>
      </c>
    </row>
    <row r="332" spans="1:10" ht="24" customHeight="1" x14ac:dyDescent="0.2">
      <c r="A332" s="9" t="s">
        <v>828</v>
      </c>
      <c r="B332" s="9" t="s">
        <v>757</v>
      </c>
      <c r="C332" s="9" t="s">
        <v>18</v>
      </c>
      <c r="D332" s="9" t="s">
        <v>758</v>
      </c>
      <c r="E332" s="10" t="s">
        <v>20</v>
      </c>
      <c r="F332" s="11">
        <v>195.23</v>
      </c>
      <c r="G332" s="12"/>
      <c r="H332" s="12">
        <f>TRUNC(TRUNC(G332 * J4, 2) + G332, 2)</f>
        <v>0</v>
      </c>
      <c r="I332" s="12">
        <f t="shared" si="5"/>
        <v>0</v>
      </c>
      <c r="J332" s="13" t="e">
        <f>I332 / J3</f>
        <v>#DIV/0!</v>
      </c>
    </row>
    <row r="333" spans="1:10" ht="24" customHeight="1" x14ac:dyDescent="0.2">
      <c r="A333" s="4" t="s">
        <v>829</v>
      </c>
      <c r="B333" s="4" t="s">
        <v>13</v>
      </c>
      <c r="C333" s="4"/>
      <c r="D333" s="4" t="s">
        <v>830</v>
      </c>
      <c r="E333" s="5"/>
      <c r="F333" s="6">
        <v>1</v>
      </c>
      <c r="G333" s="6"/>
      <c r="H333" s="7">
        <f>I334 + I335 + I336 + I337</f>
        <v>0</v>
      </c>
      <c r="I333" s="7">
        <f t="shared" si="5"/>
        <v>0</v>
      </c>
      <c r="J333" s="8" t="e">
        <f>I333 / J3</f>
        <v>#DIV/0!</v>
      </c>
    </row>
    <row r="334" spans="1:10" ht="24" customHeight="1" x14ac:dyDescent="0.2">
      <c r="A334" s="9" t="s">
        <v>831</v>
      </c>
      <c r="B334" s="9" t="s">
        <v>54</v>
      </c>
      <c r="C334" s="9" t="s">
        <v>18</v>
      </c>
      <c r="D334" s="9" t="s">
        <v>55</v>
      </c>
      <c r="E334" s="10" t="s">
        <v>20</v>
      </c>
      <c r="F334" s="11">
        <v>21.5</v>
      </c>
      <c r="G334" s="12"/>
      <c r="H334" s="12">
        <f>TRUNC(TRUNC(G334 * J4, 2) + G334, 2)</f>
        <v>0</v>
      </c>
      <c r="I334" s="12">
        <f t="shared" si="5"/>
        <v>0</v>
      </c>
      <c r="J334" s="13" t="e">
        <f>I334 / J3</f>
        <v>#DIV/0!</v>
      </c>
    </row>
    <row r="335" spans="1:10" ht="24" customHeight="1" x14ac:dyDescent="0.2">
      <c r="A335" s="9" t="s">
        <v>832</v>
      </c>
      <c r="B335" s="9" t="s">
        <v>57</v>
      </c>
      <c r="C335" s="9" t="s">
        <v>18</v>
      </c>
      <c r="D335" s="9" t="s">
        <v>58</v>
      </c>
      <c r="E335" s="10" t="s">
        <v>20</v>
      </c>
      <c r="F335" s="11">
        <v>21.5</v>
      </c>
      <c r="G335" s="12"/>
      <c r="H335" s="12">
        <f>TRUNC(TRUNC(G335 * J4, 2) + G335, 2)</f>
        <v>0</v>
      </c>
      <c r="I335" s="12">
        <f t="shared" si="5"/>
        <v>0</v>
      </c>
      <c r="J335" s="13" t="e">
        <f>I335 / J3</f>
        <v>#DIV/0!</v>
      </c>
    </row>
    <row r="336" spans="1:10" ht="26.1" customHeight="1" x14ac:dyDescent="0.2">
      <c r="A336" s="9" t="s">
        <v>833</v>
      </c>
      <c r="B336" s="9" t="s">
        <v>754</v>
      </c>
      <c r="C336" s="9" t="s">
        <v>112</v>
      </c>
      <c r="D336" s="9" t="s">
        <v>834</v>
      </c>
      <c r="E336" s="10" t="s">
        <v>20</v>
      </c>
      <c r="F336" s="11">
        <v>171.88</v>
      </c>
      <c r="G336" s="12"/>
      <c r="H336" s="12">
        <f>TRUNC(TRUNC(G336 * J4, 2) + G336, 2)</f>
        <v>0</v>
      </c>
      <c r="I336" s="12">
        <f t="shared" si="5"/>
        <v>0</v>
      </c>
      <c r="J336" s="13" t="e">
        <f>I336 / J3</f>
        <v>#DIV/0!</v>
      </c>
    </row>
    <row r="337" spans="1:10" ht="24" customHeight="1" x14ac:dyDescent="0.2">
      <c r="A337" s="9" t="s">
        <v>835</v>
      </c>
      <c r="B337" s="9" t="s">
        <v>757</v>
      </c>
      <c r="C337" s="9" t="s">
        <v>18</v>
      </c>
      <c r="D337" s="9" t="s">
        <v>758</v>
      </c>
      <c r="E337" s="10" t="s">
        <v>20</v>
      </c>
      <c r="F337" s="11">
        <v>171.88</v>
      </c>
      <c r="G337" s="12"/>
      <c r="H337" s="12">
        <f>TRUNC(TRUNC(G337 * J4, 2) + G337, 2)</f>
        <v>0</v>
      </c>
      <c r="I337" s="12">
        <f t="shared" si="5"/>
        <v>0</v>
      </c>
      <c r="J337" s="13" t="e">
        <f>I337 / J3</f>
        <v>#DIV/0!</v>
      </c>
    </row>
    <row r="338" spans="1:10" ht="24" customHeight="1" x14ac:dyDescent="0.2">
      <c r="A338" s="4" t="s">
        <v>836</v>
      </c>
      <c r="B338" s="4" t="s">
        <v>13</v>
      </c>
      <c r="C338" s="4"/>
      <c r="D338" s="4" t="s">
        <v>837</v>
      </c>
      <c r="E338" s="5"/>
      <c r="F338" s="6">
        <v>1</v>
      </c>
      <c r="G338" s="6"/>
      <c r="H338" s="7">
        <f>I339 + I340 + I341 + I342 + I343 + I344 + I345 + I346 + I347 + I348 + I349 + I350 + I351 + I352 + I353 + I354 + I355 + I356 + I357 + I358 + I359 + I360 + I361 + I362 + I363</f>
        <v>0</v>
      </c>
      <c r="I338" s="7">
        <f t="shared" si="5"/>
        <v>0</v>
      </c>
      <c r="J338" s="8" t="e">
        <f>I338 / J3</f>
        <v>#DIV/0!</v>
      </c>
    </row>
    <row r="339" spans="1:10" ht="26.1" customHeight="1" x14ac:dyDescent="0.2">
      <c r="A339" s="9" t="s">
        <v>838</v>
      </c>
      <c r="B339" s="9" t="s">
        <v>36</v>
      </c>
      <c r="C339" s="9" t="s">
        <v>18</v>
      </c>
      <c r="D339" s="9" t="s">
        <v>839</v>
      </c>
      <c r="E339" s="10" t="s">
        <v>20</v>
      </c>
      <c r="F339" s="11">
        <v>3.36</v>
      </c>
      <c r="G339" s="12"/>
      <c r="H339" s="12">
        <f>TRUNC(TRUNC(G339 * J4, 2) + G339, 2)</f>
        <v>0</v>
      </c>
      <c r="I339" s="12">
        <f t="shared" si="5"/>
        <v>0</v>
      </c>
      <c r="J339" s="13" t="e">
        <f>I339 / J3</f>
        <v>#DIV/0!</v>
      </c>
    </row>
    <row r="340" spans="1:10" ht="24" customHeight="1" x14ac:dyDescent="0.2">
      <c r="A340" s="9" t="s">
        <v>840</v>
      </c>
      <c r="B340" s="9" t="s">
        <v>841</v>
      </c>
      <c r="C340" s="9" t="s">
        <v>18</v>
      </c>
      <c r="D340" s="9" t="s">
        <v>842</v>
      </c>
      <c r="E340" s="10" t="s">
        <v>41</v>
      </c>
      <c r="F340" s="11">
        <v>1</v>
      </c>
      <c r="G340" s="12"/>
      <c r="H340" s="12">
        <f>TRUNC(TRUNC(G340 * J4, 2) + G340, 2)</f>
        <v>0</v>
      </c>
      <c r="I340" s="12">
        <f t="shared" si="5"/>
        <v>0</v>
      </c>
      <c r="J340" s="13" t="e">
        <f>I340 / J3</f>
        <v>#DIV/0!</v>
      </c>
    </row>
    <row r="341" spans="1:10" ht="26.1" customHeight="1" x14ac:dyDescent="0.2">
      <c r="A341" s="9" t="s">
        <v>843</v>
      </c>
      <c r="B341" s="9" t="s">
        <v>844</v>
      </c>
      <c r="C341" s="9" t="s">
        <v>18</v>
      </c>
      <c r="D341" s="9" t="s">
        <v>845</v>
      </c>
      <c r="E341" s="10" t="s">
        <v>84</v>
      </c>
      <c r="F341" s="11">
        <v>20.8</v>
      </c>
      <c r="G341" s="12"/>
      <c r="H341" s="12">
        <f>TRUNC(TRUNC(G341 * J4, 2) + G341, 2)</f>
        <v>0</v>
      </c>
      <c r="I341" s="12">
        <f t="shared" si="5"/>
        <v>0</v>
      </c>
      <c r="J341" s="13" t="e">
        <f>I341 / J3</f>
        <v>#DIV/0!</v>
      </c>
    </row>
    <row r="342" spans="1:10" ht="26.1" customHeight="1" x14ac:dyDescent="0.2">
      <c r="A342" s="9" t="s">
        <v>846</v>
      </c>
      <c r="B342" s="9" t="s">
        <v>847</v>
      </c>
      <c r="C342" s="9" t="s">
        <v>23</v>
      </c>
      <c r="D342" s="9" t="s">
        <v>848</v>
      </c>
      <c r="E342" s="10" t="s">
        <v>150</v>
      </c>
      <c r="F342" s="11">
        <v>13</v>
      </c>
      <c r="G342" s="12"/>
      <c r="H342" s="12">
        <f>TRUNC(TRUNC(G342 * J4, 2) + G342, 2)</f>
        <v>0</v>
      </c>
      <c r="I342" s="12">
        <f t="shared" si="5"/>
        <v>0</v>
      </c>
      <c r="J342" s="13" t="e">
        <f>I342 / J3</f>
        <v>#DIV/0!</v>
      </c>
    </row>
    <row r="343" spans="1:10" ht="39" customHeight="1" x14ac:dyDescent="0.2">
      <c r="A343" s="9" t="s">
        <v>849</v>
      </c>
      <c r="B343" s="9" t="s">
        <v>850</v>
      </c>
      <c r="C343" s="9" t="s">
        <v>271</v>
      </c>
      <c r="D343" s="9" t="s">
        <v>851</v>
      </c>
      <c r="E343" s="10" t="s">
        <v>292</v>
      </c>
      <c r="F343" s="11">
        <v>2</v>
      </c>
      <c r="G343" s="12"/>
      <c r="H343" s="12">
        <f>TRUNC(TRUNC(G343 * J4, 2) + G343, 2)</f>
        <v>0</v>
      </c>
      <c r="I343" s="12">
        <f t="shared" si="5"/>
        <v>0</v>
      </c>
      <c r="J343" s="13" t="e">
        <f>I343 / J3</f>
        <v>#DIV/0!</v>
      </c>
    </row>
    <row r="344" spans="1:10" ht="26.1" customHeight="1" x14ac:dyDescent="0.2">
      <c r="A344" s="9" t="s">
        <v>852</v>
      </c>
      <c r="B344" s="9" t="s">
        <v>853</v>
      </c>
      <c r="C344" s="9" t="s">
        <v>18</v>
      </c>
      <c r="D344" s="9" t="s">
        <v>854</v>
      </c>
      <c r="E344" s="10" t="s">
        <v>20</v>
      </c>
      <c r="F344" s="11">
        <v>3.36</v>
      </c>
      <c r="G344" s="12"/>
      <c r="H344" s="12">
        <f>TRUNC(TRUNC(G344 * J4, 2) + G344, 2)</f>
        <v>0</v>
      </c>
      <c r="I344" s="12">
        <f t="shared" si="5"/>
        <v>0</v>
      </c>
      <c r="J344" s="13" t="e">
        <f>I344 / J3</f>
        <v>#DIV/0!</v>
      </c>
    </row>
    <row r="345" spans="1:10" ht="65.099999999999994" customHeight="1" x14ac:dyDescent="0.2">
      <c r="A345" s="9" t="s">
        <v>855</v>
      </c>
      <c r="B345" s="9" t="s">
        <v>856</v>
      </c>
      <c r="C345" s="9" t="s">
        <v>23</v>
      </c>
      <c r="D345" s="9" t="s">
        <v>857</v>
      </c>
      <c r="E345" s="10" t="s">
        <v>20</v>
      </c>
      <c r="F345" s="11">
        <v>1.044</v>
      </c>
      <c r="G345" s="12"/>
      <c r="H345" s="12">
        <f>TRUNC(TRUNC(G345 * J4, 2) + G345, 2)</f>
        <v>0</v>
      </c>
      <c r="I345" s="12">
        <f t="shared" si="5"/>
        <v>0</v>
      </c>
      <c r="J345" s="13" t="e">
        <f>I345 / J3</f>
        <v>#DIV/0!</v>
      </c>
    </row>
    <row r="346" spans="1:10" ht="51.95" customHeight="1" x14ac:dyDescent="0.2">
      <c r="A346" s="9" t="s">
        <v>858</v>
      </c>
      <c r="B346" s="9" t="s">
        <v>859</v>
      </c>
      <c r="C346" s="9" t="s">
        <v>23</v>
      </c>
      <c r="D346" s="9" t="s">
        <v>860</v>
      </c>
      <c r="E346" s="10" t="s">
        <v>20</v>
      </c>
      <c r="F346" s="11">
        <v>22.89</v>
      </c>
      <c r="G346" s="12"/>
      <c r="H346" s="12">
        <f>TRUNC(TRUNC(G346 * J4, 2) + G346, 2)</f>
        <v>0</v>
      </c>
      <c r="I346" s="12">
        <f t="shared" si="5"/>
        <v>0</v>
      </c>
      <c r="J346" s="13" t="e">
        <f>I346 / J3</f>
        <v>#DIV/0!</v>
      </c>
    </row>
    <row r="347" spans="1:10" ht="51.95" customHeight="1" x14ac:dyDescent="0.2">
      <c r="A347" s="9" t="s">
        <v>861</v>
      </c>
      <c r="B347" s="9" t="s">
        <v>862</v>
      </c>
      <c r="C347" s="9" t="s">
        <v>23</v>
      </c>
      <c r="D347" s="9" t="s">
        <v>863</v>
      </c>
      <c r="E347" s="10" t="s">
        <v>20</v>
      </c>
      <c r="F347" s="11">
        <v>7.97</v>
      </c>
      <c r="G347" s="12"/>
      <c r="H347" s="12">
        <f>TRUNC(TRUNC(G347 * J4, 2) + G347, 2)</f>
        <v>0</v>
      </c>
      <c r="I347" s="12">
        <f t="shared" si="5"/>
        <v>0</v>
      </c>
      <c r="J347" s="13" t="e">
        <f>I347 / J3</f>
        <v>#DIV/0!</v>
      </c>
    </row>
    <row r="348" spans="1:10" ht="51.95" customHeight="1" x14ac:dyDescent="0.2">
      <c r="A348" s="9" t="s">
        <v>864</v>
      </c>
      <c r="B348" s="9" t="s">
        <v>865</v>
      </c>
      <c r="C348" s="9" t="s">
        <v>18</v>
      </c>
      <c r="D348" s="9" t="s">
        <v>866</v>
      </c>
      <c r="E348" s="10" t="s">
        <v>41</v>
      </c>
      <c r="F348" s="11">
        <v>10</v>
      </c>
      <c r="G348" s="12"/>
      <c r="H348" s="12">
        <f>TRUNC(TRUNC(G348 * J4, 2) + G348, 2)</f>
        <v>0</v>
      </c>
      <c r="I348" s="12">
        <f t="shared" si="5"/>
        <v>0</v>
      </c>
      <c r="J348" s="13" t="e">
        <f>I348 / J3</f>
        <v>#DIV/0!</v>
      </c>
    </row>
    <row r="349" spans="1:10" ht="65.099999999999994" customHeight="1" x14ac:dyDescent="0.2">
      <c r="A349" s="9" t="s">
        <v>867</v>
      </c>
      <c r="B349" s="9" t="s">
        <v>868</v>
      </c>
      <c r="C349" s="9" t="s">
        <v>18</v>
      </c>
      <c r="D349" s="9" t="s">
        <v>869</v>
      </c>
      <c r="E349" s="10" t="s">
        <v>41</v>
      </c>
      <c r="F349" s="11">
        <v>1</v>
      </c>
      <c r="G349" s="12"/>
      <c r="H349" s="12">
        <f>TRUNC(TRUNC(G349 * J4, 2) + G349, 2)</f>
        <v>0</v>
      </c>
      <c r="I349" s="12">
        <f t="shared" si="5"/>
        <v>0</v>
      </c>
      <c r="J349" s="13" t="e">
        <f>I349 / J3</f>
        <v>#DIV/0!</v>
      </c>
    </row>
    <row r="350" spans="1:10" ht="39" customHeight="1" x14ac:dyDescent="0.2">
      <c r="A350" s="9" t="s">
        <v>870</v>
      </c>
      <c r="B350" s="9" t="s">
        <v>871</v>
      </c>
      <c r="C350" s="9" t="s">
        <v>18</v>
      </c>
      <c r="D350" s="9" t="s">
        <v>872</v>
      </c>
      <c r="E350" s="10" t="s">
        <v>20</v>
      </c>
      <c r="F350" s="11">
        <v>23.63</v>
      </c>
      <c r="G350" s="12"/>
      <c r="H350" s="12">
        <f>TRUNC(TRUNC(G350 * J4, 2) + G350, 2)</f>
        <v>0</v>
      </c>
      <c r="I350" s="12">
        <f t="shared" si="5"/>
        <v>0</v>
      </c>
      <c r="J350" s="13" t="e">
        <f>I350 / J3</f>
        <v>#DIV/0!</v>
      </c>
    </row>
    <row r="351" spans="1:10" ht="26.1" customHeight="1" x14ac:dyDescent="0.2">
      <c r="A351" s="9" t="s">
        <v>873</v>
      </c>
      <c r="B351" s="9" t="s">
        <v>874</v>
      </c>
      <c r="C351" s="9" t="s">
        <v>18</v>
      </c>
      <c r="D351" s="9" t="s">
        <v>875</v>
      </c>
      <c r="E351" s="10" t="s">
        <v>41</v>
      </c>
      <c r="F351" s="11">
        <v>2</v>
      </c>
      <c r="G351" s="12"/>
      <c r="H351" s="12">
        <f>TRUNC(TRUNC(G351 * J4, 2) + G351, 2)</f>
        <v>0</v>
      </c>
      <c r="I351" s="12">
        <f t="shared" si="5"/>
        <v>0</v>
      </c>
      <c r="J351" s="13" t="e">
        <f>I351 / J3</f>
        <v>#DIV/0!</v>
      </c>
    </row>
    <row r="352" spans="1:10" ht="26.1" customHeight="1" x14ac:dyDescent="0.2">
      <c r="A352" s="9" t="s">
        <v>876</v>
      </c>
      <c r="B352" s="9" t="s">
        <v>877</v>
      </c>
      <c r="C352" s="9" t="s">
        <v>112</v>
      </c>
      <c r="D352" s="9" t="s">
        <v>878</v>
      </c>
      <c r="E352" s="10" t="s">
        <v>20</v>
      </c>
      <c r="F352" s="11">
        <v>6.1689999999999996</v>
      </c>
      <c r="G352" s="12"/>
      <c r="H352" s="12">
        <f>TRUNC(TRUNC(G352 * J4, 2) + G352, 2)</f>
        <v>0</v>
      </c>
      <c r="I352" s="12">
        <f t="shared" si="5"/>
        <v>0</v>
      </c>
      <c r="J352" s="13" t="e">
        <f>I352 / J3</f>
        <v>#DIV/0!</v>
      </c>
    </row>
    <row r="353" spans="1:10" ht="26.1" customHeight="1" x14ac:dyDescent="0.2">
      <c r="A353" s="9" t="s">
        <v>879</v>
      </c>
      <c r="B353" s="9" t="s">
        <v>880</v>
      </c>
      <c r="C353" s="9" t="s">
        <v>112</v>
      </c>
      <c r="D353" s="9" t="s">
        <v>881</v>
      </c>
      <c r="E353" s="10" t="s">
        <v>20</v>
      </c>
      <c r="F353" s="11">
        <v>15.148999999999999</v>
      </c>
      <c r="G353" s="12"/>
      <c r="H353" s="12">
        <f>TRUNC(TRUNC(G353 * J4, 2) + G353, 2)</f>
        <v>0</v>
      </c>
      <c r="I353" s="12">
        <f t="shared" si="5"/>
        <v>0</v>
      </c>
      <c r="J353" s="13" t="e">
        <f>I353 / J3</f>
        <v>#DIV/0!</v>
      </c>
    </row>
    <row r="354" spans="1:10" ht="39" customHeight="1" x14ac:dyDescent="0.2">
      <c r="A354" s="9" t="s">
        <v>882</v>
      </c>
      <c r="B354" s="9" t="s">
        <v>883</v>
      </c>
      <c r="C354" s="9" t="s">
        <v>18</v>
      </c>
      <c r="D354" s="9" t="s">
        <v>884</v>
      </c>
      <c r="E354" s="10" t="s">
        <v>20</v>
      </c>
      <c r="F354" s="11">
        <v>0.36</v>
      </c>
      <c r="G354" s="12"/>
      <c r="H354" s="12">
        <f>TRUNC(TRUNC(G354 * J4, 2) + G354, 2)</f>
        <v>0</v>
      </c>
      <c r="I354" s="12">
        <f t="shared" si="5"/>
        <v>0</v>
      </c>
      <c r="J354" s="13" t="e">
        <f>I354 / J3</f>
        <v>#DIV/0!</v>
      </c>
    </row>
    <row r="355" spans="1:10" ht="26.1" customHeight="1" x14ac:dyDescent="0.2">
      <c r="A355" s="9" t="s">
        <v>885</v>
      </c>
      <c r="B355" s="9" t="s">
        <v>886</v>
      </c>
      <c r="C355" s="9" t="s">
        <v>18</v>
      </c>
      <c r="D355" s="9" t="s">
        <v>887</v>
      </c>
      <c r="E355" s="10" t="s">
        <v>20</v>
      </c>
      <c r="F355" s="11">
        <v>1.8</v>
      </c>
      <c r="G355" s="12"/>
      <c r="H355" s="12">
        <f>TRUNC(TRUNC(G355 * J4, 2) + G355, 2)</f>
        <v>0</v>
      </c>
      <c r="I355" s="12">
        <f t="shared" si="5"/>
        <v>0</v>
      </c>
      <c r="J355" s="13" t="e">
        <f>I355 / J3</f>
        <v>#DIV/0!</v>
      </c>
    </row>
    <row r="356" spans="1:10" ht="24" customHeight="1" x14ac:dyDescent="0.2">
      <c r="A356" s="9" t="s">
        <v>888</v>
      </c>
      <c r="B356" s="9" t="s">
        <v>889</v>
      </c>
      <c r="C356" s="9" t="s">
        <v>18</v>
      </c>
      <c r="D356" s="9" t="s">
        <v>890</v>
      </c>
      <c r="E356" s="10" t="s">
        <v>20</v>
      </c>
      <c r="F356" s="11">
        <v>1</v>
      </c>
      <c r="G356" s="12"/>
      <c r="H356" s="12">
        <f>TRUNC(TRUNC(G356 * J4, 2) + G356, 2)</f>
        <v>0</v>
      </c>
      <c r="I356" s="12">
        <f t="shared" si="5"/>
        <v>0</v>
      </c>
      <c r="J356" s="13" t="e">
        <f>I356 / J3</f>
        <v>#DIV/0!</v>
      </c>
    </row>
    <row r="357" spans="1:10" ht="26.1" customHeight="1" x14ac:dyDescent="0.2">
      <c r="A357" s="9" t="s">
        <v>891</v>
      </c>
      <c r="B357" s="9" t="s">
        <v>892</v>
      </c>
      <c r="C357" s="9" t="s">
        <v>112</v>
      </c>
      <c r="D357" s="9" t="s">
        <v>893</v>
      </c>
      <c r="E357" s="10" t="s">
        <v>20</v>
      </c>
      <c r="F357" s="11">
        <v>4</v>
      </c>
      <c r="G357" s="12"/>
      <c r="H357" s="12">
        <f>TRUNC(TRUNC(G357 * J4, 2) + G357, 2)</f>
        <v>0</v>
      </c>
      <c r="I357" s="12">
        <f t="shared" si="5"/>
        <v>0</v>
      </c>
      <c r="J357" s="13" t="e">
        <f>I357 / J3</f>
        <v>#DIV/0!</v>
      </c>
    </row>
    <row r="358" spans="1:10" ht="26.1" customHeight="1" x14ac:dyDescent="0.2">
      <c r="A358" s="9" t="s">
        <v>894</v>
      </c>
      <c r="B358" s="9" t="s">
        <v>895</v>
      </c>
      <c r="C358" s="9" t="s">
        <v>112</v>
      </c>
      <c r="D358" s="9" t="s">
        <v>896</v>
      </c>
      <c r="E358" s="10" t="s">
        <v>292</v>
      </c>
      <c r="F358" s="11">
        <v>3</v>
      </c>
      <c r="G358" s="12"/>
      <c r="H358" s="12">
        <f>TRUNC(TRUNC(G358 * J4, 2) + G358, 2)</f>
        <v>0</v>
      </c>
      <c r="I358" s="12">
        <f t="shared" si="5"/>
        <v>0</v>
      </c>
      <c r="J358" s="13" t="e">
        <f>I358 / J3</f>
        <v>#DIV/0!</v>
      </c>
    </row>
    <row r="359" spans="1:10" ht="39" customHeight="1" x14ac:dyDescent="0.2">
      <c r="A359" s="9" t="s">
        <v>897</v>
      </c>
      <c r="B359" s="9" t="s">
        <v>898</v>
      </c>
      <c r="C359" s="9" t="s">
        <v>18</v>
      </c>
      <c r="D359" s="9" t="s">
        <v>899</v>
      </c>
      <c r="E359" s="10" t="s">
        <v>41</v>
      </c>
      <c r="F359" s="11">
        <v>1</v>
      </c>
      <c r="G359" s="12"/>
      <c r="H359" s="12">
        <f>TRUNC(TRUNC(G359 * J4, 2) + G359, 2)</f>
        <v>0</v>
      </c>
      <c r="I359" s="12">
        <f t="shared" si="5"/>
        <v>0</v>
      </c>
      <c r="J359" s="13" t="e">
        <f>I359 / J3</f>
        <v>#DIV/0!</v>
      </c>
    </row>
    <row r="360" spans="1:10" ht="39" customHeight="1" x14ac:dyDescent="0.2">
      <c r="A360" s="9" t="s">
        <v>900</v>
      </c>
      <c r="B360" s="9" t="s">
        <v>901</v>
      </c>
      <c r="C360" s="9" t="s">
        <v>18</v>
      </c>
      <c r="D360" s="9" t="s">
        <v>902</v>
      </c>
      <c r="E360" s="10" t="s">
        <v>84</v>
      </c>
      <c r="F360" s="11">
        <v>2.2999999999999998</v>
      </c>
      <c r="G360" s="12"/>
      <c r="H360" s="12">
        <f>TRUNC(TRUNC(G360 * J4, 2) + G360, 2)</f>
        <v>0</v>
      </c>
      <c r="I360" s="12">
        <f t="shared" si="5"/>
        <v>0</v>
      </c>
      <c r="J360" s="13" t="e">
        <f>I360 / J3</f>
        <v>#DIV/0!</v>
      </c>
    </row>
    <row r="361" spans="1:10" ht="51.95" customHeight="1" x14ac:dyDescent="0.2">
      <c r="A361" s="9" t="s">
        <v>903</v>
      </c>
      <c r="B361" s="9" t="s">
        <v>904</v>
      </c>
      <c r="C361" s="9" t="s">
        <v>18</v>
      </c>
      <c r="D361" s="9" t="s">
        <v>905</v>
      </c>
      <c r="E361" s="10" t="s">
        <v>41</v>
      </c>
      <c r="F361" s="11">
        <v>2</v>
      </c>
      <c r="G361" s="12"/>
      <c r="H361" s="12">
        <f>TRUNC(TRUNC(G361 * J4, 2) + G361, 2)</f>
        <v>0</v>
      </c>
      <c r="I361" s="12">
        <f t="shared" si="5"/>
        <v>0</v>
      </c>
      <c r="J361" s="13" t="e">
        <f>I361 / J3</f>
        <v>#DIV/0!</v>
      </c>
    </row>
    <row r="362" spans="1:10" ht="26.1" customHeight="1" x14ac:dyDescent="0.2">
      <c r="A362" s="9" t="s">
        <v>906</v>
      </c>
      <c r="B362" s="9" t="s">
        <v>907</v>
      </c>
      <c r="C362" s="9" t="s">
        <v>18</v>
      </c>
      <c r="D362" s="9" t="s">
        <v>908</v>
      </c>
      <c r="E362" s="10" t="s">
        <v>84</v>
      </c>
      <c r="F362" s="11">
        <v>25</v>
      </c>
      <c r="G362" s="12"/>
      <c r="H362" s="12">
        <f>TRUNC(TRUNC(G362 * J4, 2) + G362, 2)</f>
        <v>0</v>
      </c>
      <c r="I362" s="12">
        <f t="shared" si="5"/>
        <v>0</v>
      </c>
      <c r="J362" s="13" t="e">
        <f>I362 / J3</f>
        <v>#DIV/0!</v>
      </c>
    </row>
    <row r="363" spans="1:10" ht="24" customHeight="1" x14ac:dyDescent="0.2">
      <c r="A363" s="9" t="s">
        <v>909</v>
      </c>
      <c r="B363" s="9" t="s">
        <v>910</v>
      </c>
      <c r="C363" s="9" t="s">
        <v>18</v>
      </c>
      <c r="D363" s="9" t="s">
        <v>911</v>
      </c>
      <c r="E363" s="10" t="s">
        <v>84</v>
      </c>
      <c r="F363" s="11">
        <v>25</v>
      </c>
      <c r="G363" s="12"/>
      <c r="H363" s="12">
        <f>TRUNC(TRUNC(G363 * J4, 2) + G363, 2)</f>
        <v>0</v>
      </c>
      <c r="I363" s="12">
        <f t="shared" si="5"/>
        <v>0</v>
      </c>
      <c r="J363" s="13" t="e">
        <f>I363 / J3</f>
        <v>#DIV/0!</v>
      </c>
    </row>
    <row r="364" spans="1:10" ht="24" customHeight="1" x14ac:dyDescent="0.2">
      <c r="A364" s="4" t="s">
        <v>912</v>
      </c>
      <c r="B364" s="4" t="s">
        <v>13</v>
      </c>
      <c r="C364" s="4"/>
      <c r="D364" s="4" t="s">
        <v>913</v>
      </c>
      <c r="E364" s="5"/>
      <c r="F364" s="6">
        <v>1</v>
      </c>
      <c r="G364" s="6"/>
      <c r="H364" s="7">
        <f>I365 + I367 + I373 + I375</f>
        <v>0</v>
      </c>
      <c r="I364" s="7">
        <f t="shared" si="5"/>
        <v>0</v>
      </c>
      <c r="J364" s="8" t="e">
        <f>I364 / J3</f>
        <v>#DIV/0!</v>
      </c>
    </row>
    <row r="365" spans="1:10" ht="24" customHeight="1" x14ac:dyDescent="0.2">
      <c r="A365" s="4" t="s">
        <v>914</v>
      </c>
      <c r="B365" s="4" t="s">
        <v>13</v>
      </c>
      <c r="C365" s="4"/>
      <c r="D365" s="4" t="s">
        <v>915</v>
      </c>
      <c r="E365" s="5"/>
      <c r="F365" s="6">
        <v>1</v>
      </c>
      <c r="G365" s="6"/>
      <c r="H365" s="7">
        <f>I366</f>
        <v>0</v>
      </c>
      <c r="I365" s="7">
        <f t="shared" si="5"/>
        <v>0</v>
      </c>
      <c r="J365" s="8" t="e">
        <f>I365 / J3</f>
        <v>#DIV/0!</v>
      </c>
    </row>
    <row r="366" spans="1:10" ht="51.95" customHeight="1" x14ac:dyDescent="0.2">
      <c r="A366" s="9" t="s">
        <v>916</v>
      </c>
      <c r="B366" s="9" t="s">
        <v>917</v>
      </c>
      <c r="C366" s="9" t="s">
        <v>18</v>
      </c>
      <c r="D366" s="9" t="s">
        <v>918</v>
      </c>
      <c r="E366" s="10" t="s">
        <v>20</v>
      </c>
      <c r="F366" s="11">
        <v>919.03</v>
      </c>
      <c r="G366" s="12"/>
      <c r="H366" s="12">
        <f>TRUNC(TRUNC(G366 * J4, 2) + G366, 2)</f>
        <v>0</v>
      </c>
      <c r="I366" s="12">
        <f t="shared" si="5"/>
        <v>0</v>
      </c>
      <c r="J366" s="13" t="e">
        <f>I366 / J3</f>
        <v>#DIV/0!</v>
      </c>
    </row>
    <row r="367" spans="1:10" ht="24" customHeight="1" x14ac:dyDescent="0.2">
      <c r="A367" s="4" t="s">
        <v>919</v>
      </c>
      <c r="B367" s="4" t="s">
        <v>13</v>
      </c>
      <c r="C367" s="4"/>
      <c r="D367" s="4" t="s">
        <v>920</v>
      </c>
      <c r="E367" s="5"/>
      <c r="F367" s="6">
        <v>1</v>
      </c>
      <c r="G367" s="6"/>
      <c r="H367" s="7">
        <f>I368 + I369 + I370 + I371 + I372</f>
        <v>0</v>
      </c>
      <c r="I367" s="7">
        <f t="shared" si="5"/>
        <v>0</v>
      </c>
      <c r="J367" s="8" t="e">
        <f>I367 / J3</f>
        <v>#DIV/0!</v>
      </c>
    </row>
    <row r="368" spans="1:10" ht="26.1" customHeight="1" x14ac:dyDescent="0.2">
      <c r="A368" s="9" t="s">
        <v>921</v>
      </c>
      <c r="B368" s="9" t="s">
        <v>922</v>
      </c>
      <c r="C368" s="9" t="s">
        <v>18</v>
      </c>
      <c r="D368" s="9" t="s">
        <v>923</v>
      </c>
      <c r="E368" s="10" t="s">
        <v>20</v>
      </c>
      <c r="F368" s="11">
        <v>577.20000000000005</v>
      </c>
      <c r="G368" s="12"/>
      <c r="H368" s="12">
        <f>TRUNC(TRUNC(G368 * J4, 2) + G368, 2)</f>
        <v>0</v>
      </c>
      <c r="I368" s="12">
        <f t="shared" si="5"/>
        <v>0</v>
      </c>
      <c r="J368" s="13" t="e">
        <f>I368 / J3</f>
        <v>#DIV/0!</v>
      </c>
    </row>
    <row r="369" spans="1:10" ht="26.1" customHeight="1" x14ac:dyDescent="0.2">
      <c r="A369" s="9" t="s">
        <v>924</v>
      </c>
      <c r="B369" s="9" t="s">
        <v>754</v>
      </c>
      <c r="C369" s="9" t="s">
        <v>112</v>
      </c>
      <c r="D369" s="9" t="s">
        <v>925</v>
      </c>
      <c r="E369" s="10" t="s">
        <v>20</v>
      </c>
      <c r="F369" s="11">
        <v>577.20000000000005</v>
      </c>
      <c r="G369" s="12"/>
      <c r="H369" s="12">
        <f>TRUNC(TRUNC(G369 * J4, 2) + G369, 2)</f>
        <v>0</v>
      </c>
      <c r="I369" s="12">
        <f t="shared" si="5"/>
        <v>0</v>
      </c>
      <c r="J369" s="13" t="e">
        <f>I369 / J3</f>
        <v>#DIV/0!</v>
      </c>
    </row>
    <row r="370" spans="1:10" ht="24" customHeight="1" x14ac:dyDescent="0.2">
      <c r="A370" s="9" t="s">
        <v>926</v>
      </c>
      <c r="B370" s="9" t="s">
        <v>757</v>
      </c>
      <c r="C370" s="9" t="s">
        <v>18</v>
      </c>
      <c r="D370" s="9" t="s">
        <v>758</v>
      </c>
      <c r="E370" s="10" t="s">
        <v>20</v>
      </c>
      <c r="F370" s="11">
        <v>10</v>
      </c>
      <c r="G370" s="12"/>
      <c r="H370" s="12">
        <f>TRUNC(TRUNC(G370 * J4, 2) + G370, 2)</f>
        <v>0</v>
      </c>
      <c r="I370" s="12">
        <f t="shared" si="5"/>
        <v>0</v>
      </c>
      <c r="J370" s="13" t="e">
        <f>I370 / J3</f>
        <v>#DIV/0!</v>
      </c>
    </row>
    <row r="371" spans="1:10" ht="51.95" customHeight="1" x14ac:dyDescent="0.2">
      <c r="A371" s="9" t="s">
        <v>927</v>
      </c>
      <c r="B371" s="9" t="s">
        <v>928</v>
      </c>
      <c r="C371" s="9" t="s">
        <v>500</v>
      </c>
      <c r="D371" s="9" t="s">
        <v>929</v>
      </c>
      <c r="E371" s="10" t="s">
        <v>20</v>
      </c>
      <c r="F371" s="11">
        <v>194</v>
      </c>
      <c r="G371" s="12"/>
      <c r="H371" s="12">
        <f>TRUNC(TRUNC(G371 * J4, 2) + G371, 2)</f>
        <v>0</v>
      </c>
      <c r="I371" s="12">
        <f t="shared" si="5"/>
        <v>0</v>
      </c>
      <c r="J371" s="13" t="e">
        <f>I371 / J3</f>
        <v>#DIV/0!</v>
      </c>
    </row>
    <row r="372" spans="1:10" ht="39" customHeight="1" x14ac:dyDescent="0.2">
      <c r="A372" s="9" t="s">
        <v>930</v>
      </c>
      <c r="B372" s="9" t="s">
        <v>931</v>
      </c>
      <c r="C372" s="9" t="s">
        <v>23</v>
      </c>
      <c r="D372" s="9" t="s">
        <v>932</v>
      </c>
      <c r="E372" s="10" t="s">
        <v>20</v>
      </c>
      <c r="F372" s="11">
        <v>577.20000000000005</v>
      </c>
      <c r="G372" s="12"/>
      <c r="H372" s="12">
        <f>TRUNC(TRUNC(G372 * J4, 2) + G372, 2)</f>
        <v>0</v>
      </c>
      <c r="I372" s="12">
        <f t="shared" si="5"/>
        <v>0</v>
      </c>
      <c r="J372" s="13" t="e">
        <f>I372 / J3</f>
        <v>#DIV/0!</v>
      </c>
    </row>
    <row r="373" spans="1:10" ht="24" customHeight="1" x14ac:dyDescent="0.2">
      <c r="A373" s="4" t="s">
        <v>933</v>
      </c>
      <c r="B373" s="4" t="s">
        <v>13</v>
      </c>
      <c r="C373" s="4"/>
      <c r="D373" s="4" t="s">
        <v>934</v>
      </c>
      <c r="E373" s="5"/>
      <c r="F373" s="6">
        <v>1</v>
      </c>
      <c r="G373" s="6"/>
      <c r="H373" s="7">
        <f>I374</f>
        <v>0</v>
      </c>
      <c r="I373" s="7">
        <f t="shared" si="5"/>
        <v>0</v>
      </c>
      <c r="J373" s="8" t="e">
        <f>I373 / J3</f>
        <v>#DIV/0!</v>
      </c>
    </row>
    <row r="374" spans="1:10" ht="26.1" customHeight="1" x14ac:dyDescent="0.2">
      <c r="A374" s="9" t="s">
        <v>935</v>
      </c>
      <c r="B374" s="9" t="s">
        <v>936</v>
      </c>
      <c r="C374" s="9" t="s">
        <v>18</v>
      </c>
      <c r="D374" s="9" t="s">
        <v>937</v>
      </c>
      <c r="E374" s="10" t="s">
        <v>20</v>
      </c>
      <c r="F374" s="11">
        <v>43.56</v>
      </c>
      <c r="G374" s="12"/>
      <c r="H374" s="12">
        <f>TRUNC(TRUNC(G374 * J4, 2) + G374, 2)</f>
        <v>0</v>
      </c>
      <c r="I374" s="12">
        <f t="shared" si="5"/>
        <v>0</v>
      </c>
      <c r="J374" s="13" t="e">
        <f>I374 / J3</f>
        <v>#DIV/0!</v>
      </c>
    </row>
    <row r="375" spans="1:10" ht="24" customHeight="1" x14ac:dyDescent="0.2">
      <c r="A375" s="4" t="s">
        <v>938</v>
      </c>
      <c r="B375" s="4" t="s">
        <v>13</v>
      </c>
      <c r="C375" s="4"/>
      <c r="D375" s="4" t="s">
        <v>939</v>
      </c>
      <c r="E375" s="5"/>
      <c r="F375" s="6">
        <v>1</v>
      </c>
      <c r="G375" s="6"/>
      <c r="H375" s="7">
        <f>I376</f>
        <v>0</v>
      </c>
      <c r="I375" s="7">
        <f t="shared" si="5"/>
        <v>0</v>
      </c>
      <c r="J375" s="8" t="e">
        <f>I375 / J3</f>
        <v>#DIV/0!</v>
      </c>
    </row>
    <row r="376" spans="1:10" ht="39" customHeight="1" x14ac:dyDescent="0.2">
      <c r="A376" s="9" t="s">
        <v>940</v>
      </c>
      <c r="B376" s="9" t="s">
        <v>941</v>
      </c>
      <c r="C376" s="9" t="s">
        <v>23</v>
      </c>
      <c r="D376" s="9" t="s">
        <v>942</v>
      </c>
      <c r="E376" s="10" t="s">
        <v>20</v>
      </c>
      <c r="F376" s="11">
        <v>593.02</v>
      </c>
      <c r="G376" s="12"/>
      <c r="H376" s="12">
        <f>TRUNC(TRUNC(G376 * J4, 2) + G376, 2)</f>
        <v>0</v>
      </c>
      <c r="I376" s="12">
        <f t="shared" si="5"/>
        <v>0</v>
      </c>
      <c r="J376" s="13" t="e">
        <f>I376 / J3</f>
        <v>#DIV/0!</v>
      </c>
    </row>
    <row r="377" spans="1:10" ht="24" customHeight="1" x14ac:dyDescent="0.2">
      <c r="A377" s="4" t="s">
        <v>943</v>
      </c>
      <c r="B377" s="4" t="s">
        <v>13</v>
      </c>
      <c r="C377" s="4"/>
      <c r="D377" s="4" t="s">
        <v>944</v>
      </c>
      <c r="E377" s="5"/>
      <c r="F377" s="6">
        <v>1</v>
      </c>
      <c r="G377" s="6"/>
      <c r="H377" s="7">
        <f>I378</f>
        <v>0</v>
      </c>
      <c r="I377" s="7">
        <f t="shared" si="5"/>
        <v>0</v>
      </c>
      <c r="J377" s="8" t="e">
        <f>I377 / J3</f>
        <v>#DIV/0!</v>
      </c>
    </row>
    <row r="378" spans="1:10" ht="24" customHeight="1" x14ac:dyDescent="0.2">
      <c r="A378" s="9" t="s">
        <v>945</v>
      </c>
      <c r="B378" s="9" t="s">
        <v>946</v>
      </c>
      <c r="C378" s="9" t="s">
        <v>18</v>
      </c>
      <c r="D378" s="9" t="s">
        <v>947</v>
      </c>
      <c r="E378" s="10" t="s">
        <v>20</v>
      </c>
      <c r="F378" s="11">
        <v>367.41</v>
      </c>
      <c r="G378" s="12"/>
      <c r="H378" s="12">
        <f>TRUNC(TRUNC(G378 * J4, 2) + G378, 2)</f>
        <v>0</v>
      </c>
      <c r="I378" s="12">
        <f t="shared" si="5"/>
        <v>0</v>
      </c>
      <c r="J378" s="13" t="e">
        <f>I378 / J3</f>
        <v>#DIV/0!</v>
      </c>
    </row>
  </sheetData>
  <mergeCells count="3">
    <mergeCell ref="H3:I3"/>
    <mergeCell ref="H4:I4"/>
    <mergeCell ref="E1:F1"/>
  </mergeCells>
  <pageMargins left="0.51181102362204722" right="0.51181102362204722" top="0.98425196850393704" bottom="0.98425196850393704" header="0.51181102362204722" footer="0.51181102362204722"/>
  <pageSetup paperSize="9" scale="69" fitToHeight="0" orientation="landscape" r:id="rId1"/>
  <headerFooter>
    <oddHeader>&amp;L &amp;CPrefeitura Municipal da Estância Turística Hidromineral de Serra Negra
CNPJ: 44.847.663/0001-11 &amp;R</oddHeader>
    <oddFooter>&amp;L &amp;CRua Nossa Senhora do Rosário Centro Administrativo Prefeito Jesus Adib Abi Chedid - Centro - Serra Negra / SP
 / obras01@serranegra.sp.gov.br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Secretaria de Obras</cp:lastModifiedBy>
  <cp:revision>0</cp:revision>
  <cp:lastPrinted>2026-02-06T19:28:23Z</cp:lastPrinted>
  <dcterms:created xsi:type="dcterms:W3CDTF">2026-02-06T19:12:14Z</dcterms:created>
  <dcterms:modified xsi:type="dcterms:W3CDTF">2026-02-06T19:28:31Z</dcterms:modified>
</cp:coreProperties>
</file>